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JECUTORA 2026\OINV\MEDIA TENSION\REQUERIMIENTO\"/>
    </mc:Choice>
  </mc:AlternateContent>
  <xr:revisionPtr revIDLastSave="0" documentId="13_ncr:1_{5A2C8F3A-F173-4264-8BB9-E4409DCCE9E4}" xr6:coauthVersionLast="47" xr6:coauthVersionMax="47" xr10:uidLastSave="{00000000-0000-0000-0000-000000000000}"/>
  <bookViews>
    <workbookView xWindow="-120" yWindow="-120" windowWidth="38640" windowHeight="21120" tabRatio="699" firstSheet="1" activeTab="2" xr2:uid="{00000000-000D-0000-FFFF-FFFF00000000}"/>
  </bookViews>
  <sheets>
    <sheet name="Estructura 23" sheetId="28" state="hidden" r:id="rId1"/>
    <sheet name="RESUMEN" sheetId="63" r:id="rId2"/>
    <sheet name="Estructura de costo" sheetId="61" r:id="rId3"/>
    <sheet name="GG 1" sheetId="6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3">#REF!</definedName>
    <definedName name="\A">#REF!</definedName>
    <definedName name="____apu0201">#REF!</definedName>
    <definedName name="____apu0202">#REF!</definedName>
    <definedName name="____apu0203">#REF!</definedName>
    <definedName name="____apu02033">#REF!</definedName>
    <definedName name="____apu0301">#REF!</definedName>
    <definedName name="____apu0302">#REF!</definedName>
    <definedName name="____apu0303">#REF!</definedName>
    <definedName name="____apu0304">#REF!</definedName>
    <definedName name="____apu0305">#REF!</definedName>
    <definedName name="____apu0401">#REF!</definedName>
    <definedName name="____apu0501">#REF!</definedName>
    <definedName name="____apu0502">#REF!</definedName>
    <definedName name="____apu0503">#REF!</definedName>
    <definedName name="____apu0504">#REF!</definedName>
    <definedName name="____apu0505">#REF!</definedName>
    <definedName name="____apu0506">#REF!</definedName>
    <definedName name="____apu0507">#REF!</definedName>
    <definedName name="____apu0508">#REF!</definedName>
    <definedName name="____apu0601">#REF!</definedName>
    <definedName name="____RES1">#REF!</definedName>
    <definedName name="____RES2">#REF!</definedName>
    <definedName name="____RES3">#REF!</definedName>
    <definedName name="____RES4">#REF!</definedName>
    <definedName name="____SOL1">#REF!</definedName>
    <definedName name="____SOL2">#REF!</definedName>
    <definedName name="____SOL3">#REF!</definedName>
    <definedName name="____SOL4">#REF!</definedName>
    <definedName name="___A99000">[1]RS!#REF!</definedName>
    <definedName name="___apu0201">#REF!</definedName>
    <definedName name="___apu0202">#REF!</definedName>
    <definedName name="___apu0203">#REF!</definedName>
    <definedName name="___apu02033">#REF!</definedName>
    <definedName name="___apu0301">#REF!</definedName>
    <definedName name="___apu0302">#REF!</definedName>
    <definedName name="___apu0303">#REF!</definedName>
    <definedName name="___apu0304">#REF!</definedName>
    <definedName name="___apu0305">#REF!</definedName>
    <definedName name="___apu0401">#REF!</definedName>
    <definedName name="___apu0501">#REF!</definedName>
    <definedName name="___apu0502">#REF!</definedName>
    <definedName name="___apu0503">#REF!</definedName>
    <definedName name="___apu0504">#REF!</definedName>
    <definedName name="___apu0505">#REF!</definedName>
    <definedName name="___apu0506">#REF!</definedName>
    <definedName name="___apu0507">#REF!</definedName>
    <definedName name="___apu0508">#REF!</definedName>
    <definedName name="___apu0601">#REF!</definedName>
    <definedName name="___f">'[2]#¡REF'!#REF!</definedName>
    <definedName name="___gg1">'[3]#¡REF'!#REF!</definedName>
    <definedName name="___MET1">#REF!</definedName>
    <definedName name="___MET2">#REF!</definedName>
    <definedName name="___RES1">#REF!</definedName>
    <definedName name="___RES2">#REF!</definedName>
    <definedName name="___RES3">#REF!</definedName>
    <definedName name="___RES4">#REF!</definedName>
    <definedName name="___SOL1">#REF!</definedName>
    <definedName name="___SOL2">#REF!</definedName>
    <definedName name="___SOL3">#REF!</definedName>
    <definedName name="___SOL4">#REF!</definedName>
    <definedName name="__A99000">[1]RS!#REF!</definedName>
    <definedName name="__apu0201">#REF!</definedName>
    <definedName name="__apu0202">#REF!</definedName>
    <definedName name="__apu0203">#REF!</definedName>
    <definedName name="__apu02033">#REF!</definedName>
    <definedName name="__apu0301">#REF!</definedName>
    <definedName name="__apu0302">#REF!</definedName>
    <definedName name="__apu0303">#REF!</definedName>
    <definedName name="__apu0304">#REF!</definedName>
    <definedName name="__apu0305">#REF!</definedName>
    <definedName name="__apu0401">#REF!</definedName>
    <definedName name="__apu0501">#REF!</definedName>
    <definedName name="__apu0502">#REF!</definedName>
    <definedName name="__apu0503">#REF!</definedName>
    <definedName name="__apu0504">#REF!</definedName>
    <definedName name="__apu0505">#REF!</definedName>
    <definedName name="__apu0506">#REF!</definedName>
    <definedName name="__apu0507">#REF!</definedName>
    <definedName name="__apu0508">#REF!</definedName>
    <definedName name="__apu0601">#REF!</definedName>
    <definedName name="__f">'[2]#¡REF'!#REF!</definedName>
    <definedName name="__gg1">'[4]#¡REF'!#REF!</definedName>
    <definedName name="__MET1">#REF!</definedName>
    <definedName name="__MET2">#REF!</definedName>
    <definedName name="__RES1">#REF!</definedName>
    <definedName name="__RES2">#REF!</definedName>
    <definedName name="__RES3">#REF!</definedName>
    <definedName name="__RES4">#REF!</definedName>
    <definedName name="__SOL1">#REF!</definedName>
    <definedName name="__SOL2">#REF!</definedName>
    <definedName name="__SOL3">#REF!</definedName>
    <definedName name="__SOL4">#REF!</definedName>
    <definedName name="_1.01">#REF!</definedName>
    <definedName name="_10ELECT">'[5]#¡REF'!#REF!</definedName>
    <definedName name="_10HIDRAND">'[6]#¡REF'!#REF!</definedName>
    <definedName name="_11S">'[6]#¡REF'!#REF!</definedName>
    <definedName name="_12ELECTROL">'[5]#¡REF'!#REF!</definedName>
    <definedName name="_14ELEORIE">'[5]#¡REF'!#REF!</definedName>
    <definedName name="_16ELNO">'[5]#¡REF'!#REF!</definedName>
    <definedName name="_18ELSURE">'[5]#¡REF'!#REF!</definedName>
    <definedName name="_1EL">'[6]#¡REF'!#REF!</definedName>
    <definedName name="_20HIDRAND">'[5]#¡REF'!#REF!</definedName>
    <definedName name="_22S">'[5]#¡REF'!#REF!</definedName>
    <definedName name="_2EL">'[5]#¡REF'!#REF!</definedName>
    <definedName name="_2ELCEN">'[6]#¡REF'!#REF!</definedName>
    <definedName name="_3ELECSURE">'[6]#¡REF'!#REF!</definedName>
    <definedName name="_4ELCEN">'[5]#¡REF'!#REF!</definedName>
    <definedName name="_4ELECSURME">'[6]#¡REF'!#REF!</definedName>
    <definedName name="_5ELECT">'[6]#¡REF'!#REF!</definedName>
    <definedName name="_6ELECSURE">'[5]#¡REF'!#REF!</definedName>
    <definedName name="_6ELECTROL">'[6]#¡REF'!#REF!</definedName>
    <definedName name="_7ELEORIE">'[6]#¡REF'!#REF!</definedName>
    <definedName name="_8ELECSURME">'[5]#¡REF'!#REF!</definedName>
    <definedName name="_8ELNO">'[6]#¡REF'!#REF!</definedName>
    <definedName name="_9ELSURE">'[6]#¡REF'!#REF!</definedName>
    <definedName name="_A99000">[1]RS!#REF!</definedName>
    <definedName name="_apu0201">#REF!</definedName>
    <definedName name="_apu0202">#REF!</definedName>
    <definedName name="_apu0203">#REF!</definedName>
    <definedName name="_apu02033">#REF!</definedName>
    <definedName name="_apu0301">#REF!</definedName>
    <definedName name="_apu0302">#REF!</definedName>
    <definedName name="_apu0303">#REF!</definedName>
    <definedName name="_apu0304">#REF!</definedName>
    <definedName name="_apu0305">#REF!</definedName>
    <definedName name="_apu0401">#REF!</definedName>
    <definedName name="_apu0501">#REF!</definedName>
    <definedName name="_apu0502">#REF!</definedName>
    <definedName name="_apu0503">#REF!</definedName>
    <definedName name="_apu0504">#REF!</definedName>
    <definedName name="_apu0505">#REF!</definedName>
    <definedName name="_apu0506">#REF!</definedName>
    <definedName name="_apu0507">#REF!</definedName>
    <definedName name="_apu0508">#REF!</definedName>
    <definedName name="_apu0601">#REF!</definedName>
    <definedName name="_f">'[2]#¡REF'!#REF!</definedName>
    <definedName name="_Fill" hidden="1">#REF!</definedName>
    <definedName name="_gg1">'[4]#¡REF'!#REF!</definedName>
    <definedName name="_HED2">#REF!</definedName>
    <definedName name="_Mbs1">[7]Datos!$G$6</definedName>
    <definedName name="_Mbs12">[7]Datos!$G$18</definedName>
    <definedName name="_Mbs13">[7]Datos!$G$14</definedName>
    <definedName name="_Mbs77">[7]Datos!$G$10</definedName>
    <definedName name="_Mcd77">[7]Datos!$G$11</definedName>
    <definedName name="_Mcs1">[7]Datos!$G$7</definedName>
    <definedName name="_MET1">#REF!</definedName>
    <definedName name="_MET2">#REF!</definedName>
    <definedName name="_Order1" hidden="1">0</definedName>
    <definedName name="_Order2" hidden="1">0</definedName>
    <definedName name="_Pbs1">[7]Datos!$E$6</definedName>
    <definedName name="_Pcs1">[7]Datos!$E$7</definedName>
    <definedName name="_Pcs12">[7]Datos!$G$19</definedName>
    <definedName name="_Pcs13">[7]Datos!$G$15</definedName>
    <definedName name="_RES1">#REF!</definedName>
    <definedName name="_RES2">#REF!</definedName>
    <definedName name="_RES3">#REF!</definedName>
    <definedName name="_RES4">#REF!</definedName>
    <definedName name="_Rp12">[7]Datos!$G$17</definedName>
    <definedName name="_Sec01">[7]Datos!$G$4</definedName>
    <definedName name="_Sec13">[7]Datos!$G$12</definedName>
    <definedName name="_Sec77">[7]Datos!$G$8</definedName>
    <definedName name="_SOL1">#REF!</definedName>
    <definedName name="_SOL2">#REF!</definedName>
    <definedName name="_SOL3">#REF!</definedName>
    <definedName name="_SOL4">#REF!</definedName>
    <definedName name="A">'[8]#¡REF'!#REF!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2">#REF!</definedName>
    <definedName name="A_20">#REF!</definedName>
    <definedName name="A_21">#REF!</definedName>
    <definedName name="A_22">#REF!</definedName>
    <definedName name="A_3">#REF!</definedName>
    <definedName name="A_4">#REF!</definedName>
    <definedName name="A_5">#REF!</definedName>
    <definedName name="A_6">#REF!</definedName>
    <definedName name="A_7">#REF!</definedName>
    <definedName name="A_8">#REF!</definedName>
    <definedName name="A_9">#REF!</definedName>
    <definedName name="A_IMPRESI_N_IM">#REF!</definedName>
    <definedName name="A_IMPRESIÓN_IM">#REF!</definedName>
    <definedName name="aA">#REF!</definedName>
    <definedName name="aAA">#REF!</definedName>
    <definedName name="aB">#REF!</definedName>
    <definedName name="ABC">'[9]#¡REF'!#REF!</definedName>
    <definedName name="ABCD">'[10]#¡REF'!#REF!</definedName>
    <definedName name="aC">#REF!</definedName>
    <definedName name="ACE">[11]A!$D$38</definedName>
    <definedName name="ACERO">[11]A!$D$70:$D$71</definedName>
    <definedName name="ACOM_CC">#REF!</definedName>
    <definedName name="ACOM_SC">#REF!</definedName>
    <definedName name="aD">#REF!</definedName>
    <definedName name="ADV">'[8]#¡REF'!#REF!</definedName>
    <definedName name="añoval">#REF!</definedName>
    <definedName name="apu_0201">#REF!</definedName>
    <definedName name="apu_0202">#REF!</definedName>
    <definedName name="_xlnm.Extract">#REF!</definedName>
    <definedName name="_xlnm.Print_Area" localSheetId="0">'Estructura 23'!$A$1:$G$21</definedName>
    <definedName name="_xlnm.Print_Area" localSheetId="2">'Estructura de costo'!$A$1:$H$45</definedName>
    <definedName name="_xlnm.Print_Area" localSheetId="3">'GG 1'!$A$1:$H$50</definedName>
    <definedName name="_xlnm.Print_Area" localSheetId="1">RESUMEN!$A$1:$F$17</definedName>
    <definedName name="ARENA">[11]A!$D$55:$D$56</definedName>
    <definedName name="Armados">[12]BASE!$E$12:$AX$265</definedName>
    <definedName name="ASAS">#REF!</definedName>
    <definedName name="b">'[8]#¡REF'!#REF!</definedName>
    <definedName name="_xlnm.Database">#REF!</definedName>
    <definedName name="BO_ACERO">[11]A!$D$37</definedName>
    <definedName name="BO_ARENA">[11]A!$D$21</definedName>
    <definedName name="BO_CEMENTO">[11]A!$D$27</definedName>
    <definedName name="BO_FORMALETA">[11]A!$D$33</definedName>
    <definedName name="BO_GRAVA">[11]A!$D$24</definedName>
    <definedName name="BO_OTROS">[11]A!$D$30</definedName>
    <definedName name="BO_SUMINISTRO">[11]A!$D$41</definedName>
    <definedName name="BODY">#REF!</definedName>
    <definedName name="Cambio">#REF!</definedName>
    <definedName name="CEMENTO">[11]A!$D$61:$D$62</definedName>
    <definedName name="cgv">'[13]#¡REF'!#REF!</definedName>
    <definedName name="Cobriza">#REF!</definedName>
    <definedName name="Comp01">[7]Datos!$G$5</definedName>
    <definedName name="CONDUC">#REF!</definedName>
    <definedName name="COPIA" hidden="1">{"CONCABL1.1",#N/A,FALSE,"1.1.1a1.1.3 ACSR";"AISL1.2",#N/A,FALSE,"1.1.1a1.1.3 ACSR";"torr1.1.3",#N/A,FALSE,"1.1.1a1.1.3 ACSR";"cm1.2",#N/A,FALSE,"1.2 ACSR";"cm2.2",#N/A,FALSE,"1.2 ACSR";#N/A,#N/A,FALSE,"1.3 ACSR";#N/A,#N/A,FALSE,"2.1.1A2.1.3 ACAR";"ac2.1",#N/A,FALSE,"1.2 ACAR";"ac2.2",#N/A,FALSE,"1.2 ACAR";#N/A,#N/A,FALSE,"2.3 ACAR"}</definedName>
    <definedName name="COSTOS">#REF!</definedName>
    <definedName name="_xlnm.Criteria">#REF!</definedName>
    <definedName name="DATOS1">[14]Presupuesto!#REF!</definedName>
    <definedName name="DATOS2">[14]Presupuesto!#REF!</definedName>
    <definedName name="DATOS3">[14]Presupuesto!#REF!</definedName>
    <definedName name="DATOS4">[14]Presupuesto!#REF!</definedName>
    <definedName name="DC_1">#REF!</definedName>
    <definedName name="DC_1T">#REF!</definedName>
    <definedName name="DC_2">#REF!</definedName>
    <definedName name="DC_2T">#REF!</definedName>
    <definedName name="DESCRIPCION">#REF!</definedName>
    <definedName name="DETAILED">'[15]#¡REF'!#REF!</definedName>
    <definedName name="DETALLE">'[15]#¡REF'!#REF!</definedName>
    <definedName name="df">#REF!</definedName>
    <definedName name="DS_2">#REF!</definedName>
    <definedName name="DS_3">#REF!</definedName>
    <definedName name="DSD">#REF!</definedName>
    <definedName name="DT_0">#REF!</definedName>
    <definedName name="DT_2">#REF!</definedName>
    <definedName name="e">'[2]#¡REF'!#REF!</definedName>
    <definedName name="E_1">#REF!</definedName>
    <definedName name="E_1_1">#REF!</definedName>
    <definedName name="E_1_1S">#REF!</definedName>
    <definedName name="E_1S">#REF!</definedName>
    <definedName name="E_2">#REF!</definedName>
    <definedName name="E_2_1">#REF!</definedName>
    <definedName name="E_2_1S">#REF!</definedName>
    <definedName name="E_2S">#REF!</definedName>
    <definedName name="E_3">#REF!</definedName>
    <definedName name="E_3_1">#REF!</definedName>
    <definedName name="E_3_1S">#REF!</definedName>
    <definedName name="E_3S">#REF!</definedName>
    <definedName name="E_4">#REF!</definedName>
    <definedName name="E_4_1">#REF!</definedName>
    <definedName name="E_4_1S">#REF!</definedName>
    <definedName name="E_4S">#REF!</definedName>
    <definedName name="E_5">#REF!</definedName>
    <definedName name="E_5_1">#REF!</definedName>
    <definedName name="E_5_1S">#REF!</definedName>
    <definedName name="E_5S">#REF!</definedName>
    <definedName name="E_6">#REF!</definedName>
    <definedName name="E_6_1">#REF!</definedName>
    <definedName name="E_6_1S">#REF!</definedName>
    <definedName name="E_6S">#REF!</definedName>
    <definedName name="ELCENTRO">#REF!</definedName>
    <definedName name="ELECSURESTE">#REF!</definedName>
    <definedName name="ELECSURMEDIO">#REF!</definedName>
    <definedName name="ELECTROLIMA">#REF!</definedName>
    <definedName name="ELECTSUR">#REF!</definedName>
    <definedName name="ELEORIENTE">#REF!</definedName>
    <definedName name="ELIMA">#REF!</definedName>
    <definedName name="ELNORTE">#REF!</definedName>
    <definedName name="ELSUR">#REF!</definedName>
    <definedName name="ELSURESTE">#REF!</definedName>
    <definedName name="Equipo">#REF!</definedName>
    <definedName name="equipos">#REF!</definedName>
    <definedName name="EX">[16]Hoja1!#REF!</definedName>
    <definedName name="Factor">#REF!</definedName>
    <definedName name="Fecha">#REF!</definedName>
    <definedName name="FORMALETA">[11]A!$D$67:$D$68</definedName>
    <definedName name="gg">'[4]#¡REF'!#REF!</definedName>
    <definedName name="GRAVA">[11]A!$D$58:$D$59</definedName>
    <definedName name="Grupo1">#REF!</definedName>
    <definedName name="Grupo2">#REF!</definedName>
    <definedName name="Grupo3">#REF!</definedName>
    <definedName name="HEAD1">#REF!</definedName>
    <definedName name="HEAD2">#REF!</definedName>
    <definedName name="HHC">#REF!</definedName>
    <definedName name="HHME">#REF!</definedName>
    <definedName name="HHT">#REF!</definedName>
    <definedName name="HIDRANDINA">#REF!</definedName>
    <definedName name="i">'[17]#¡REF'!#REF!</definedName>
    <definedName name="INDICE">#REF!</definedName>
    <definedName name="INI_CEMENTO">[11]A!$D$25</definedName>
    <definedName name="INI_CONCRETOS">[11]A!$D$34</definedName>
    <definedName name="INI_FORMALETA">[11]A!$D$31</definedName>
    <definedName name="INI_GRAVA">[11]A!$D$22</definedName>
    <definedName name="INI_OTROS">[11]A!$D$28</definedName>
    <definedName name="k">'[2]#¡REF'!#REF!</definedName>
    <definedName name="LISTADO">#REF!</definedName>
    <definedName name="LOCAL">[14]Presupuesto!#REF!</definedName>
    <definedName name="LUM_70">#REF!</definedName>
    <definedName name="m_obra">#REF!</definedName>
    <definedName name="MATERIALES">#REF!</definedName>
    <definedName name="MATRIZ">#REF!</definedName>
    <definedName name="MATRIZRP">#REF!</definedName>
    <definedName name="Mbs">[7]Datos!$G$6</definedName>
    <definedName name="mesval">#REF!</definedName>
    <definedName name="MET">#REF!</definedName>
    <definedName name="METRADO">#REF!</definedName>
    <definedName name="mmmm" hidden="1">#REF!</definedName>
    <definedName name="MNP">'[8]#¡REF'!#REF!</definedName>
    <definedName name="Moneda">#REF!</definedName>
    <definedName name="MONTAJE">#REF!</definedName>
    <definedName name="MTT">#REF!</definedName>
    <definedName name="numal">[18]Datos!$D$2</definedName>
    <definedName name="numval">#REF!</definedName>
    <definedName name="OO">'[5]#¡REF'!#REF!</definedName>
    <definedName name="ope">[19]Hoja4!#REF!</definedName>
    <definedName name="OTROS">[11]A!$D$64:$D$65</definedName>
    <definedName name="P_EQUIP">[11]A!$D$91:$D$93</definedName>
    <definedName name="P_FORPU">[11]A!$D$87:$D$89</definedName>
    <definedName name="P_MACRO">[11]A!$D$83:$D$85</definedName>
    <definedName name="P_RESUMEN">[11]A!$D$78:$D$80</definedName>
    <definedName name="PA1_0">#REF!</definedName>
    <definedName name="PA1_0_M">#REF!</definedName>
    <definedName name="PA1_1N">#REF!</definedName>
    <definedName name="PA1_1N_M">#REF!</definedName>
    <definedName name="PA1_1NT">#REF!</definedName>
    <definedName name="PA1_1NT_M">#REF!</definedName>
    <definedName name="PA1_2">#REF!</definedName>
    <definedName name="PA1_2N">#REF!</definedName>
    <definedName name="PA1_3">#REF!</definedName>
    <definedName name="PA1_3N">#REF!</definedName>
    <definedName name="PA1_3NT">#REF!</definedName>
    <definedName name="PA2_0">#REF!</definedName>
    <definedName name="PA2_0_M">#REF!</definedName>
    <definedName name="PA2_1N">#REF!</definedName>
    <definedName name="PA2_1N_M">#REF!</definedName>
    <definedName name="PA2_1NT">#REF!</definedName>
    <definedName name="PA2_1NT_M">#REF!</definedName>
    <definedName name="PA2_2">#REF!</definedName>
    <definedName name="PA2_2N">#REF!</definedName>
    <definedName name="PA2_3">#REF!</definedName>
    <definedName name="PA2_3N">#REF!</definedName>
    <definedName name="PA2_3NT">#REF!</definedName>
    <definedName name="PA3_0">#REF!</definedName>
    <definedName name="PA3_0_M">#REF!</definedName>
    <definedName name="PA3_1N">#REF!</definedName>
    <definedName name="PA3_1N_M">#REF!</definedName>
    <definedName name="PA3_1NT">#REF!</definedName>
    <definedName name="PA3_1NT_M">#REF!</definedName>
    <definedName name="PA3_2">#REF!</definedName>
    <definedName name="PA3_2N">#REF!</definedName>
    <definedName name="PA3_3">#REF!</definedName>
    <definedName name="PA3_3N">#REF!</definedName>
    <definedName name="PA3_3NT">#REF!</definedName>
    <definedName name="paat_1">#REF!</definedName>
    <definedName name="PAAT_1_M">#REF!</definedName>
    <definedName name="PARTIDA">#REF!</definedName>
    <definedName name="PAST_C">#REF!</definedName>
    <definedName name="PAST_C_BT">#REF!</definedName>
    <definedName name="PAST_C_MT">#REF!</definedName>
    <definedName name="PAST_M">#REF!</definedName>
    <definedName name="PAST_M_BT">#REF!</definedName>
    <definedName name="PAST_M_MT">#REF!</definedName>
    <definedName name="PAT">#REF!</definedName>
    <definedName name="PAT_1">#REF!</definedName>
    <definedName name="PAT_1_M">#REF!</definedName>
    <definedName name="PAT_2">#REF!</definedName>
    <definedName name="PAT_2_M">#REF!</definedName>
    <definedName name="PAT_2E">#REF!</definedName>
    <definedName name="PAT_2M">#REF!</definedName>
    <definedName name="pat_3">#REF!</definedName>
    <definedName name="PAT_3_M">#REF!</definedName>
    <definedName name="PAT_C">#REF!</definedName>
    <definedName name="PAT_M">#REF!</definedName>
    <definedName name="Pbs1a">[7]Datos!$E$10</definedName>
    <definedName name="Pbs1b">[7]Datos!$E$14</definedName>
    <definedName name="Pbs1c">[7]Datos!$E$18</definedName>
    <definedName name="Pcs1a">[7]Datos!$E$11</definedName>
    <definedName name="Pcs1b">[7]Datos!$E$15</definedName>
    <definedName name="Pcs1c">[7]Datos!$E$19</definedName>
    <definedName name="Peso">#REF!</definedName>
    <definedName name="PORTALINEA">#REF!</definedName>
    <definedName name="POSTES">#REF!</definedName>
    <definedName name="PR3_0">#REF!</definedName>
    <definedName name="PR3_0_M">#REF!</definedName>
    <definedName name="PR3_1N">#REF!</definedName>
    <definedName name="PR3_1N_M">#REF!</definedName>
    <definedName name="PR3_1NT">#REF!</definedName>
    <definedName name="PR3_1NT_M">#REF!</definedName>
    <definedName name="PR3_2">#REF!</definedName>
    <definedName name="PR3_2N">#REF!</definedName>
    <definedName name="PR3_3">#REF!</definedName>
    <definedName name="PR3_3N">#REF!</definedName>
    <definedName name="PR3_3NT">#REF!</definedName>
    <definedName name="Proy">#REF!</definedName>
    <definedName name="PRV_3">#REF!</definedName>
    <definedName name="PS1_0">#REF!</definedName>
    <definedName name="PS1_0_M">#REF!</definedName>
    <definedName name="PS1_1N">#REF!</definedName>
    <definedName name="PS1_1N_M">#REF!</definedName>
    <definedName name="PS1_1N_T">#REF!</definedName>
    <definedName name="PS1_1NT">#REF!</definedName>
    <definedName name="PS1_1NT_M">#REF!</definedName>
    <definedName name="PS1_2">#REF!</definedName>
    <definedName name="PS1_2N">#REF!</definedName>
    <definedName name="PS1_3">#REF!</definedName>
    <definedName name="PS1_3N">#REF!</definedName>
    <definedName name="PS1_3NT">#REF!</definedName>
    <definedName name="PSEC_0">#REF!</definedName>
    <definedName name="PSEC_0_M">#REF!</definedName>
    <definedName name="PSEC_0P">#REF!</definedName>
    <definedName name="PSEC_0P_M">#REF!</definedName>
    <definedName name="PSEC_1N">#REF!</definedName>
    <definedName name="PSEC_1N_M">#REF!</definedName>
    <definedName name="PSEC_1NP">#REF!</definedName>
    <definedName name="PSEC_2">#REF!</definedName>
    <definedName name="PSEC_2N">#REF!</definedName>
    <definedName name="PSEC_2NP">#REF!</definedName>
    <definedName name="PSEC_2P">#REF!</definedName>
    <definedName name="PSEC_3">#REF!</definedName>
    <definedName name="PSEC_3N">#REF!</definedName>
    <definedName name="PSEC_3NP">#REF!</definedName>
    <definedName name="PSEC_3P">#REF!</definedName>
    <definedName name="PSER_0">#REF!</definedName>
    <definedName name="PSER_0_M">#REF!</definedName>
    <definedName name="PSER_0P">#REF!</definedName>
    <definedName name="PSER_0P_M">#REF!</definedName>
    <definedName name="PSV_2">#REF!</definedName>
    <definedName name="PSV_2N">#REF!</definedName>
    <definedName name="PSV_3">#REF!</definedName>
    <definedName name="PSV_3N">#REF!</definedName>
    <definedName name="PSVE_2">#REF!</definedName>
    <definedName name="PSVE_3">#REF!</definedName>
    <definedName name="PTH_2">#REF!</definedName>
    <definedName name="PTH_2N">#REF!</definedName>
    <definedName name="PTH_3">#REF!</definedName>
    <definedName name="PTH_3N">#REF!</definedName>
    <definedName name="PTH_3NT">#REF!</definedName>
    <definedName name="Pto">#REF!</definedName>
    <definedName name="PTV_0">#REF!</definedName>
    <definedName name="PTV_0_M">#REF!</definedName>
    <definedName name="PTV_1N">#REF!</definedName>
    <definedName name="PTV_1N_M">#REF!</definedName>
    <definedName name="PTV_1NT">#REF!</definedName>
    <definedName name="PTV_1NT_M">#REF!</definedName>
    <definedName name="PTV_2">#REF!</definedName>
    <definedName name="PTV_2N">#REF!</definedName>
    <definedName name="PTV_3">#REF!</definedName>
    <definedName name="PTV_3N">#REF!</definedName>
    <definedName name="PTV_3NT">#REF!</definedName>
    <definedName name="PU">[11]A!$D$11:$D$53</definedName>
    <definedName name="Q">'[5]#¡REF'!#REF!</definedName>
    <definedName name="QQQ">'[5]#¡REF'!#REF!</definedName>
    <definedName name="QQQQQ">'[5]#¡REF'!#REF!</definedName>
    <definedName name="QW">'[20]#¡REF'!#REF!</definedName>
    <definedName name="Ramal1">#REF!</definedName>
    <definedName name="Ramal2">#REF!</definedName>
    <definedName name="Ramal3">#REF!</definedName>
    <definedName name="RE">'[20]#¡REF'!#REF!</definedName>
    <definedName name="REPORTE">[11]A!$D$9</definedName>
    <definedName name="RES">'[4]#¡REF'!#REF!</definedName>
    <definedName name="Retenidas">[12]BASE!$CO$16:$CU$264</definedName>
    <definedName name="REVISAR">#REF!</definedName>
    <definedName name="REVISAR1">#REF!</definedName>
    <definedName name="RI">#REF!</definedName>
    <definedName name="RI_A">#REF!</definedName>
    <definedName name="RI_S">#REF!</definedName>
    <definedName name="Rs13slt">[7]Datos!$G$13</definedName>
    <definedName name="RS77clt">[7]Datos!$G$9</definedName>
    <definedName name="RSSUMEN">'[4]#¡REF'!#REF!</definedName>
    <definedName name="RV">#REF!</definedName>
    <definedName name="RV_A">#REF!</definedName>
    <definedName name="RV_S">#REF!</definedName>
    <definedName name="s">'[20]#¡REF'!#REF!</definedName>
    <definedName name="SAL">[11]A!$D$52</definedName>
    <definedName name="SANDIA">'[17]#¡REF'!#REF!</definedName>
    <definedName name="SANDIA1">'[20]#¡REF'!#REF!</definedName>
    <definedName name="SANDIA2">'[2]#¡REF'!#REF!</definedName>
    <definedName name="SANDIA4">'[20]#¡REF'!#REF!</definedName>
    <definedName name="SBM">#REF!</definedName>
    <definedName name="SBM_1">#REF!</definedName>
    <definedName name="SBM_1P">#REF!</definedName>
    <definedName name="SBM_2">#REF!</definedName>
    <definedName name="SBM_2P">#REF!</definedName>
    <definedName name="SDSDSD">#REF!</definedName>
    <definedName name="SEAL">#REF!</definedName>
    <definedName name="SHA">#REF!</definedName>
    <definedName name="SMM_1">#REF!</definedName>
    <definedName name="SMM_1N">#REF!</definedName>
    <definedName name="SMM_1P">#REF!</definedName>
    <definedName name="SMM_2">#REF!</definedName>
    <definedName name="SMM_2N">#REF!</definedName>
    <definedName name="SMM_2P">#REF!</definedName>
    <definedName name="Sol">#REF!</definedName>
    <definedName name="ssss">'[5]#¡REF'!#REF!</definedName>
    <definedName name="STB">#REF!</definedName>
    <definedName name="SUMINISTRO">[11]A!$D$73</definedName>
    <definedName name="tabtabtab">[21]LINEAS!$A$3:$BR$18</definedName>
    <definedName name="TIERRAS">[12]BASE!$BW$17:$CB$264</definedName>
    <definedName name="TO_MAT">[11]A!$D$42</definedName>
    <definedName name="TS_0">#REF!</definedName>
    <definedName name="TS_2">#REF!</definedName>
    <definedName name="TS_3">#REF!</definedName>
    <definedName name="Un">'[12]MET-RP'!#REF!</definedName>
    <definedName name="UND.">#REF!</definedName>
    <definedName name="UNI">#REF!</definedName>
    <definedName name="v">'[2]#¡REF'!#REF!</definedName>
    <definedName name="VALS">#REF!</definedName>
    <definedName name="Variables">#REF!</definedName>
    <definedName name="wrn.precios." hidden="1">{"CONCABL1.1",#N/A,FALSE,"1.1.1a1.1.3 ACSR";"AISL1.2",#N/A,FALSE,"1.1.1a1.1.3 ACSR";"torr1.1.3",#N/A,FALSE,"1.1.1a1.1.3 ACSR";"cm1.2",#N/A,FALSE,"1.2 ACSR";"cm2.2",#N/A,FALSE,"1.2 ACSR";#N/A,#N/A,FALSE,"1.3 ACSR";#N/A,#N/A,FALSE,"2.1.1A2.1.3 ACAR";"ac2.1",#N/A,FALSE,"1.2 ACAR";"ac2.2",#N/A,FALSE,"1.2 ACAR";#N/A,#N/A,FALSE,"2.3 ACAR"}</definedName>
    <definedName name="XX">'[15]#¡REF'!#REF!</definedName>
    <definedName name="Z_56770540_A97A_11D1_870B_00002143DF72_.wvu.Rows" hidden="1">[22]PRESUPUESTO!#REF!,[22]PRESUPUESTO!#REF!,[22]PRESUPUESTO!#REF!,[22]PRESUPUESTO!#REF!,[22]PRESUPUESTO!#REF!,[22]PRESUPUESTO!#REF!,[22]PRESUPUESTO!#REF!,[22]PRESUPUESTO!#REF!,[22]PRESUPUESTO!#REF!,[22]PRESUPUESTO!#REF!,[22]PRESUPUESTO!#REF!,[22]PRESUPUESTO!$287:$287,[22]PRESUPUESTO!$292:$294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62" l="1"/>
  <c r="H8" i="61" l="1"/>
  <c r="H7" i="61" s="1"/>
  <c r="H9" i="61" l="1"/>
  <c r="C6" i="63"/>
  <c r="E16" i="62"/>
  <c r="E22" i="62"/>
  <c r="E19" i="62" l="1"/>
  <c r="H22" i="62"/>
  <c r="H21" i="62" s="1"/>
  <c r="H11" i="61" l="1"/>
  <c r="H19" i="62" l="1"/>
  <c r="H10" i="61" l="1"/>
  <c r="D4" i="62" l="1"/>
  <c r="H32" i="61"/>
  <c r="H34" i="61" l="1"/>
  <c r="H35" i="61" l="1"/>
  <c r="H36" i="61" s="1"/>
  <c r="F7" i="63" s="1"/>
  <c r="E17" i="62" l="1"/>
  <c r="H16" i="62"/>
  <c r="E18" i="62" l="1"/>
  <c r="H18" i="62" s="1"/>
  <c r="H17" i="62"/>
  <c r="H32" i="62" l="1"/>
  <c r="H14" i="62" l="1"/>
  <c r="H25" i="62" s="1"/>
  <c r="H31" i="62"/>
  <c r="H40" i="62" s="1"/>
  <c r="H25" i="61" l="1"/>
  <c r="H26" i="61" s="1"/>
  <c r="H27" i="61" s="1"/>
  <c r="E6" i="63" l="1"/>
  <c r="F6" i="63" s="1"/>
  <c r="F8" i="63" s="1"/>
  <c r="H38" i="61"/>
  <c r="D5" i="62"/>
  <c r="F10" i="28"/>
  <c r="F9" i="28"/>
  <c r="F6" i="28"/>
  <c r="C24" i="28"/>
  <c r="H26" i="62" l="1"/>
  <c r="D8" i="62"/>
  <c r="D10" i="62" s="1"/>
  <c r="H41" i="62"/>
  <c r="G14" i="28"/>
  <c r="G13" i="28"/>
  <c r="G10" i="28"/>
  <c r="G9" i="28"/>
  <c r="G6" i="28"/>
  <c r="G16" i="28" l="1"/>
  <c r="G18" i="28" s="1"/>
  <c r="G19" i="28" s="1"/>
  <c r="G20" i="28" s="1"/>
</calcChain>
</file>

<file path=xl/sharedStrings.xml><?xml version="1.0" encoding="utf-8"?>
<sst xmlns="http://schemas.openxmlformats.org/spreadsheetml/2006/main" count="151" uniqueCount="109">
  <si>
    <t>ESTRUCTURA DE COSTOS</t>
  </si>
  <si>
    <t>CIRA del proyecto: Recuperación de 5km de L.T. 66kV S.E. La Pampa - S.E. Pallasca</t>
  </si>
  <si>
    <t>Cantidad de Item</t>
  </si>
  <si>
    <t>SERVICIO GESTIÓN Y OBTENCIÓN CIRA</t>
  </si>
  <si>
    <t>Costo Unitario (S/)</t>
  </si>
  <si>
    <t>Cant (Personal/Equipo)</t>
  </si>
  <si>
    <t>Und</t>
  </si>
  <si>
    <t>Cant</t>
  </si>
  <si>
    <t>Costo Total (S/)</t>
  </si>
  <si>
    <t>A.1</t>
  </si>
  <si>
    <t>Personal Profesional (Incluye honorarios, viaticos, seguro médico y de vida)</t>
  </si>
  <si>
    <t>Coordinador Arqueólogo Colegiado, Especialista en la Optención del CIRA</t>
  </si>
  <si>
    <t>mes</t>
  </si>
  <si>
    <t>A.2</t>
  </si>
  <si>
    <t>Personal de Apoyo (Incluye honorarios, viaticos, seguro médico y de vida)</t>
  </si>
  <si>
    <t>Profecional especialista Adjunto - Ingeniero Electricista o Mecánico Electricista titulado</t>
  </si>
  <si>
    <t>Alquiler de (1) vehículo (Tracción doble), combustible, lubricante, mantenimiento (Incluye Chofer).</t>
  </si>
  <si>
    <t>A.3</t>
  </si>
  <si>
    <t>Expediente Técnico para su presentación y obtención del CIRA de parte del Ministerio de Cultura</t>
  </si>
  <si>
    <t>Presentación de Informe Técnico de Diagnóstico Arqueológico del Área del Proyecto</t>
  </si>
  <si>
    <t>Glb</t>
  </si>
  <si>
    <t>Presentación de Expediente Técnico del CIRA ante el Ministerio de Cultura</t>
  </si>
  <si>
    <t>Costo Directo (S/)</t>
  </si>
  <si>
    <t xml:space="preserve">Gastos Generales y Utilidades (S/) </t>
  </si>
  <si>
    <t>Costo Total sin IGV (S/)</t>
  </si>
  <si>
    <t>Costo Total con IGV (S/)</t>
  </si>
  <si>
    <t>Plazo de ejecucion del servicio</t>
  </si>
  <si>
    <t>d.c.</t>
  </si>
  <si>
    <t>A</t>
  </si>
  <si>
    <t>Costo Directo (S/) B:</t>
  </si>
  <si>
    <t>Gastos Generales - Ver Cuadro Anexo (S/)</t>
  </si>
  <si>
    <t xml:space="preserve">    - Gastos Fijos (S/)</t>
  </si>
  <si>
    <t xml:space="preserve">    - Gastos Variables (S/)</t>
  </si>
  <si>
    <t xml:space="preserve">Utilidades (S/) </t>
  </si>
  <si>
    <t xml:space="preserve">IGV (18%) (S/) </t>
  </si>
  <si>
    <t>COSTO TOTAL (S/) con IGV</t>
  </si>
  <si>
    <t>Costo Directo</t>
  </si>
  <si>
    <t>Gastos Generales Variables</t>
  </si>
  <si>
    <t>Gastos Generales Fijos</t>
  </si>
  <si>
    <t>1.0 Gastos Generales variables</t>
  </si>
  <si>
    <t>item</t>
  </si>
  <si>
    <t>Descripciòn</t>
  </si>
  <si>
    <t>unidad</t>
  </si>
  <si>
    <t>pu estimado</t>
  </si>
  <si>
    <t>Total S/.</t>
  </si>
  <si>
    <t>Oficina</t>
  </si>
  <si>
    <t>Equipo de Computo, Estacion de Trabajo BIM inc. Modulos</t>
  </si>
  <si>
    <t>Materiales, equipos y Utiles de Escritorio</t>
  </si>
  <si>
    <t xml:space="preserve">Alquiler Oficina </t>
  </si>
  <si>
    <t>Comunicaciones (Internet, Red privada movil, servidor)</t>
  </si>
  <si>
    <t>Camioneta pick up (incluye Chofer con su sueldo y viáticos)</t>
  </si>
  <si>
    <t>Total General - GG Variables (01)</t>
  </si>
  <si>
    <t>2.0 Gastos Generales Fijos</t>
  </si>
  <si>
    <t>Total</t>
  </si>
  <si>
    <t xml:space="preserve">Gastos Financieros </t>
  </si>
  <si>
    <t>Total General - GG Fijos (02)</t>
  </si>
  <si>
    <t>II</t>
  </si>
  <si>
    <t>DESCRIPCIÓN</t>
  </si>
  <si>
    <t>-</t>
  </si>
  <si>
    <t>III</t>
  </si>
  <si>
    <t>COSTO TOTAL (I + II) INCLUYE IGV</t>
  </si>
  <si>
    <t>Cant (Personal o Equipo)</t>
  </si>
  <si>
    <t>Participación del Personal</t>
  </si>
  <si>
    <t>Tarifa (S/)</t>
  </si>
  <si>
    <t>Participación</t>
  </si>
  <si>
    <t>Un (01) Ingeniero Supervisor Seguridad</t>
  </si>
  <si>
    <t>Revisión y/o rehacer y/o elaboración del expediente de liquidación de contrato de ejecución de obra (incluye honorarios, cargas sociales, transporte, expediente, viáticos, seguro, gastos generales y utilidades)</t>
  </si>
  <si>
    <t>DESCRIPCION</t>
  </si>
  <si>
    <t>LIQUIDACION DEL CONTRATO DE EJECUCION DE OBRA A SUMA ALZADA</t>
  </si>
  <si>
    <t>Un (01) Ingeniero Supervisor Especialista en Sistemas de Protecciones de Potencia</t>
  </si>
  <si>
    <t>Personal Administrativo</t>
  </si>
  <si>
    <t>intervención</t>
  </si>
  <si>
    <t>Un (01) Abogado Especialista en LCE-RLCE</t>
  </si>
  <si>
    <t>día</t>
  </si>
  <si>
    <t>Plazo Total (días)</t>
  </si>
  <si>
    <t>día/cjto</t>
  </si>
  <si>
    <t>VALOR REFERENCIAL TOTAL</t>
  </si>
  <si>
    <t>PERIODO O UNIDAD DE TIEMPO</t>
  </si>
  <si>
    <t>TARIFA REFERENCIAL UNITARIA</t>
  </si>
  <si>
    <t>NUMERO DE PERIODOS DE TIEMPO</t>
  </si>
  <si>
    <t>DESCRIPCION DEL OBJETO</t>
  </si>
  <si>
    <t>Un (01) Ingeniero Supervisor Especialista en Obras Civiles</t>
  </si>
  <si>
    <t>ANEXO - ESTRUCTURA DE COSTOS DEL VALOR REFERENCIAL</t>
  </si>
  <si>
    <t>CONTRATACIÓN DEL SERVICIO DE CONSULTORÍA PARA LA ELABORACIÓN DEL EXPEDIENTE DEL PROYECTO DE SUMINISTRO ELÉCTRICO EN MEDIA TENSIÒN EN EL MARCO DE LA IOARR: “REPARACION DE EDIFICACION Y OBRAS EXTERIORES; CONSTRUCCION DE BAÑO O SERVICIOS SANITARIOS; ADQUISICION DE MUSEOGRAFIA; EN EL(LA) MONUMENTO CONMEMORATIVO DE LA BATALLA DE AYACUCHO (OBELISCO), DISTRITO DE QUINUA, PROVINCIA HUAMANGA, DEPARTAMENTO AYACUCHO”, CON CUI Nº 2456689.</t>
  </si>
  <si>
    <t xml:space="preserve"> Administrtador</t>
  </si>
  <si>
    <t>Un (01) Dibujante</t>
  </si>
  <si>
    <t>Un (01) Topografo</t>
  </si>
  <si>
    <t>Utilidades (10%)</t>
  </si>
  <si>
    <t>Equipo de proteccion personal(gafas,casco,botas,uniforme)</t>
  </si>
  <si>
    <t xml:space="preserve"> Elaboracion del expediente del Proyecto de suministro electrico en media tensiòn en el marco de la IOARR con CUI Nº2456689 </t>
  </si>
  <si>
    <t xml:space="preserve">GASTOS GENERALES DE CONSULTORIA DE OBRAS PARA ELABORACION DEL EXPEDIENTE DEL PROYECTO DE SUMINISTRO ELECTRICO EN MEDIA TENSIÒN EN EL MARCO DE LA IOARR CON CUI Nº2456689	</t>
  </si>
  <si>
    <t>Un (01) Jefe de elaboración del expediente del proyecto Ingeniero Electromecánico/Electricista</t>
  </si>
  <si>
    <t>PERSONAL CLAVE</t>
  </si>
  <si>
    <t>PERSONAL NO CLAVE</t>
  </si>
  <si>
    <t>Gastos Directamente Vinculados a la Elaboración del Expediente Técnico</t>
  </si>
  <si>
    <t>Ploteos, copias, impresiones</t>
  </si>
  <si>
    <t>SCTR – Pensión y salud</t>
  </si>
  <si>
    <t>Trámites</t>
  </si>
  <si>
    <t>TOTAL COSTO DIRECTO (S/) A.1 + A.2 + A. 3</t>
  </si>
  <si>
    <t>SUB TOTAL (S/) sin Impuestos</t>
  </si>
  <si>
    <t>Incluido impuestos</t>
  </si>
  <si>
    <t>COSTO TOTAL (S/) con Impustos</t>
  </si>
  <si>
    <t>Glb/día/(…)</t>
  </si>
  <si>
    <t>--</t>
  </si>
  <si>
    <t>comisiones bancarias</t>
  </si>
  <si>
    <t>Personal Clave  (60 días),no clave,gastos exp tec.</t>
  </si>
  <si>
    <t xml:space="preserve">Costo Total (CT) sin impuestos </t>
  </si>
  <si>
    <t xml:space="preserve">Costo Total (CT) con impuestos </t>
  </si>
  <si>
    <t>CONTRATACIÓN DEL SERVICIO DE CONSULTORÍA PARA LA ELABORACIÓN DEL EXPEDIENTE TECNICO DEL PROYECTO DE SUMINISTRO ELÉCTRICO EN MEDIA TENSIÒN EN EL MARCO DE LA IOARR: “REPARACION DE EDIFICACION Y OBRAS EXTERIORES; CONSTRUCCION DE BAÑO O SERVICIOS SANITARIOS; ADQUISICION DE MUSEOGRAFIA; EN EL(LA) MONUMENTO CONMEMORATIVO DE LA BATALLA DE AYACUCHO (OBELISCO), DISTRITO DE QUINUA, PROVINCIA HUAMANGA, DEPARTAMENTO AYACUCHO”, CON CUI Nº 2456689.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</si>
</sst>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#,##0.000"/>
    <numFmt numFmtId="167" formatCode="_ * #,##0.0000_ ;_ * \-#,##0.0000_ ;_ * &quot;-&quot;??_ ;_ @_ "/>
    <numFmt numFmtId="168" formatCode="_-[$S/-280A]\ * #,##0.00_-;\-[$S/-280A]\ * #,##0.00_-;_-[$S/-280A]\ 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2"/>
      <color theme="1"/>
      <name val="Arial"/>
      <family val="2"/>
    </font>
    <font>
      <b/>
      <i/>
      <sz val="10"/>
      <color rgb="FF0000FF"/>
      <name val="Arial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00FF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5">
    <xf numFmtId="0" fontId="0" fillId="0" borderId="0" xfId="0"/>
    <xf numFmtId="0" fontId="0" fillId="0" borderId="2" xfId="0" applyBorder="1"/>
    <xf numFmtId="0" fontId="0" fillId="0" borderId="3" xfId="0" applyBorder="1" applyAlignment="1">
      <alignment horizontal="center" vertical="center"/>
    </xf>
    <xf numFmtId="0" fontId="0" fillId="0" borderId="7" xfId="0" applyBorder="1"/>
    <xf numFmtId="0" fontId="6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3" xfId="0" applyBorder="1"/>
    <xf numFmtId="0" fontId="0" fillId="0" borderId="3" xfId="0" applyBorder="1" applyAlignment="1">
      <alignment vertical="center" wrapText="1"/>
    </xf>
    <xf numFmtId="3" fontId="0" fillId="0" borderId="3" xfId="0" applyNumberFormat="1" applyBorder="1" applyAlignment="1">
      <alignment vertical="center" wrapText="1"/>
    </xf>
    <xf numFmtId="4" fontId="0" fillId="0" borderId="3" xfId="0" applyNumberFormat="1" applyBorder="1" applyAlignment="1">
      <alignment vertical="center" wrapText="1"/>
    </xf>
    <xf numFmtId="4" fontId="0" fillId="0" borderId="3" xfId="0" applyNumberFormat="1" applyBorder="1" applyAlignment="1">
      <alignment horizontal="center" vertical="center" wrapText="1"/>
    </xf>
    <xf numFmtId="9" fontId="0" fillId="0" borderId="0" xfId="1" applyFont="1" applyBorder="1" applyAlignment="1">
      <alignment vertical="center" wrapText="1"/>
    </xf>
    <xf numFmtId="0" fontId="2" fillId="3" borderId="3" xfId="0" applyFont="1" applyFill="1" applyBorder="1"/>
    <xf numFmtId="0" fontId="0" fillId="0" borderId="3" xfId="0" applyBorder="1" applyAlignment="1">
      <alignment horizontal="center"/>
    </xf>
    <xf numFmtId="0" fontId="7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justify" wrapText="1"/>
    </xf>
    <xf numFmtId="0" fontId="0" fillId="4" borderId="3" xfId="0" applyFill="1" applyBorder="1" applyAlignment="1">
      <alignment vertical="center" wrapText="1"/>
    </xf>
    <xf numFmtId="3" fontId="0" fillId="0" borderId="0" xfId="0" applyNumberFormat="1" applyAlignment="1">
      <alignment vertical="center" wrapText="1"/>
    </xf>
    <xf numFmtId="0" fontId="0" fillId="0" borderId="3" xfId="0" applyBorder="1" applyAlignment="1">
      <alignment vertical="center"/>
    </xf>
    <xf numFmtId="3" fontId="0" fillId="2" borderId="3" xfId="0" applyNumberFormat="1" applyFill="1" applyBorder="1" applyAlignment="1">
      <alignment vertical="center" wrapText="1"/>
    </xf>
    <xf numFmtId="0" fontId="0" fillId="2" borderId="3" xfId="0" applyFill="1" applyBorder="1"/>
    <xf numFmtId="0" fontId="2" fillId="5" borderId="3" xfId="0" applyFont="1" applyFill="1" applyBorder="1" applyAlignment="1">
      <alignment vertical="center" wrapText="1"/>
    </xf>
    <xf numFmtId="0" fontId="0" fillId="5" borderId="3" xfId="0" applyFill="1" applyBorder="1"/>
    <xf numFmtId="3" fontId="0" fillId="5" borderId="3" xfId="0" applyNumberFormat="1" applyFill="1" applyBorder="1"/>
    <xf numFmtId="3" fontId="2" fillId="5" borderId="3" xfId="0" applyNumberFormat="1" applyFont="1" applyFill="1" applyBorder="1"/>
    <xf numFmtId="2" fontId="0" fillId="0" borderId="0" xfId="0" applyNumberFormat="1"/>
    <xf numFmtId="3" fontId="0" fillId="0" borderId="3" xfId="0" applyNumberFormat="1" applyBorder="1"/>
    <xf numFmtId="0" fontId="0" fillId="0" borderId="0" xfId="0" applyAlignment="1">
      <alignment vertical="center"/>
    </xf>
    <xf numFmtId="0" fontId="0" fillId="0" borderId="3" xfId="0" applyBorder="1" applyAlignment="1">
      <alignment wrapText="1"/>
    </xf>
    <xf numFmtId="4" fontId="0" fillId="0" borderId="3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2" borderId="3" xfId="0" applyFill="1" applyBorder="1" applyAlignment="1">
      <alignment vertical="center" wrapText="1"/>
    </xf>
    <xf numFmtId="3" fontId="0" fillId="2" borderId="3" xfId="0" applyNumberFormat="1" applyFill="1" applyBorder="1"/>
    <xf numFmtId="3" fontId="0" fillId="5" borderId="3" xfId="0" applyNumberFormat="1" applyFill="1" applyBorder="1" applyAlignment="1">
      <alignment vertical="center" wrapText="1"/>
    </xf>
    <xf numFmtId="164" fontId="0" fillId="0" borderId="3" xfId="0" applyNumberFormat="1" applyBorder="1"/>
    <xf numFmtId="165" fontId="2" fillId="2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>
      <alignment vertical="center"/>
    </xf>
    <xf numFmtId="165" fontId="0" fillId="0" borderId="3" xfId="0" applyNumberFormat="1" applyBorder="1"/>
    <xf numFmtId="164" fontId="0" fillId="0" borderId="3" xfId="0" applyNumberFormat="1" applyBorder="1" applyAlignment="1">
      <alignment horizontal="center" vertical="center" wrapText="1"/>
    </xf>
    <xf numFmtId="164" fontId="0" fillId="0" borderId="0" xfId="0" applyNumberFormat="1"/>
    <xf numFmtId="165" fontId="0" fillId="0" borderId="0" xfId="0" applyNumberFormat="1"/>
    <xf numFmtId="9" fontId="0" fillId="0" borderId="0" xfId="0" applyNumberFormat="1"/>
    <xf numFmtId="43" fontId="0" fillId="0" borderId="0" xfId="0" applyNumberFormat="1"/>
    <xf numFmtId="164" fontId="2" fillId="2" borderId="3" xfId="0" applyNumberFormat="1" applyFont="1" applyFill="1" applyBorder="1" applyAlignment="1">
      <alignment horizontal="center" vertical="center"/>
    </xf>
    <xf numFmtId="164" fontId="10" fillId="0" borderId="3" xfId="0" applyNumberFormat="1" applyFont="1" applyBorder="1"/>
    <xf numFmtId="0" fontId="11" fillId="4" borderId="3" xfId="0" applyFont="1" applyFill="1" applyBorder="1" applyAlignment="1">
      <alignment vertical="center" wrapText="1"/>
    </xf>
    <xf numFmtId="3" fontId="11" fillId="4" borderId="3" xfId="0" applyNumberFormat="1" applyFont="1" applyFill="1" applyBorder="1" applyAlignment="1">
      <alignment vertical="center" wrapText="1"/>
    </xf>
    <xf numFmtId="0" fontId="11" fillId="4" borderId="3" xfId="0" applyFont="1" applyFill="1" applyBorder="1"/>
    <xf numFmtId="0" fontId="8" fillId="0" borderId="0" xfId="3" applyAlignment="1">
      <alignment horizontal="left" vertical="center" wrapText="1"/>
    </xf>
    <xf numFmtId="0" fontId="8" fillId="0" borderId="0" xfId="3"/>
    <xf numFmtId="0" fontId="13" fillId="0" borderId="0" xfId="3" applyFont="1" applyAlignment="1">
      <alignment horizontal="center" vertical="distributed" wrapText="1"/>
    </xf>
    <xf numFmtId="0" fontId="8" fillId="0" borderId="8" xfId="3" applyBorder="1"/>
    <xf numFmtId="0" fontId="8" fillId="0" borderId="10" xfId="3" applyBorder="1"/>
    <xf numFmtId="4" fontId="8" fillId="0" borderId="11" xfId="3" applyNumberFormat="1" applyBorder="1"/>
    <xf numFmtId="4" fontId="13" fillId="0" borderId="9" xfId="3" applyNumberFormat="1" applyFont="1" applyBorder="1"/>
    <xf numFmtId="10" fontId="14" fillId="0" borderId="0" xfId="4" applyNumberFormat="1" applyFont="1" applyBorder="1" applyAlignment="1">
      <alignment horizontal="center" vertical="center" wrapText="1"/>
    </xf>
    <xf numFmtId="9" fontId="0" fillId="0" borderId="0" xfId="4" applyFont="1" applyBorder="1" applyAlignment="1">
      <alignment horizontal="left" vertical="center" wrapText="1"/>
    </xf>
    <xf numFmtId="0" fontId="13" fillId="0" borderId="0" xfId="3" applyFont="1"/>
    <xf numFmtId="0" fontId="8" fillId="0" borderId="12" xfId="3" applyBorder="1"/>
    <xf numFmtId="4" fontId="13" fillId="0" borderId="13" xfId="3" applyNumberFormat="1" applyFont="1" applyBorder="1"/>
    <xf numFmtId="4" fontId="8" fillId="0" borderId="0" xfId="3" applyNumberFormat="1" applyAlignment="1">
      <alignment horizontal="left" vertical="center" wrapText="1"/>
    </xf>
    <xf numFmtId="0" fontId="13" fillId="0" borderId="14" xfId="3" applyFont="1" applyBorder="1" applyAlignment="1">
      <alignment horizontal="center" vertical="distributed" wrapText="1"/>
    </xf>
    <xf numFmtId="0" fontId="8" fillId="0" borderId="14" xfId="3" applyBorder="1"/>
    <xf numFmtId="0" fontId="8" fillId="0" borderId="14" xfId="3" applyBorder="1" applyAlignment="1">
      <alignment horizontal="left" vertical="center" wrapText="1"/>
    </xf>
    <xf numFmtId="0" fontId="13" fillId="6" borderId="14" xfId="3" applyFont="1" applyFill="1" applyBorder="1" applyAlignment="1">
      <alignment horizontal="centerContinuous"/>
    </xf>
    <xf numFmtId="0" fontId="13" fillId="6" borderId="16" xfId="3" applyFont="1" applyFill="1" applyBorder="1" applyAlignment="1">
      <alignment horizontal="centerContinuous"/>
    </xf>
    <xf numFmtId="0" fontId="13" fillId="6" borderId="0" xfId="3" applyFont="1" applyFill="1" applyAlignment="1">
      <alignment horizontal="centerContinuous"/>
    </xf>
    <xf numFmtId="0" fontId="13" fillId="0" borderId="17" xfId="3" applyFont="1" applyBorder="1" applyAlignment="1">
      <alignment horizontal="center"/>
    </xf>
    <xf numFmtId="0" fontId="13" fillId="0" borderId="18" xfId="3" applyFont="1" applyBorder="1" applyAlignment="1">
      <alignment horizontal="center"/>
    </xf>
    <xf numFmtId="0" fontId="13" fillId="0" borderId="19" xfId="3" applyFont="1" applyBorder="1" applyAlignment="1">
      <alignment horizontal="center"/>
    </xf>
    <xf numFmtId="0" fontId="13" fillId="0" borderId="0" xfId="3" applyFont="1" applyAlignment="1">
      <alignment horizontal="center"/>
    </xf>
    <xf numFmtId="0" fontId="8" fillId="0" borderId="20" xfId="3" applyBorder="1"/>
    <xf numFmtId="0" fontId="8" fillId="0" borderId="21" xfId="3" applyBorder="1"/>
    <xf numFmtId="0" fontId="8" fillId="0" borderId="22" xfId="3" applyBorder="1"/>
    <xf numFmtId="0" fontId="8" fillId="0" borderId="23" xfId="3" applyBorder="1"/>
    <xf numFmtId="0" fontId="13" fillId="0" borderId="17" xfId="3" applyFont="1" applyBorder="1"/>
    <xf numFmtId="0" fontId="13" fillId="0" borderId="18" xfId="3" applyFont="1" applyBorder="1"/>
    <xf numFmtId="4" fontId="13" fillId="0" borderId="18" xfId="3" applyNumberFormat="1" applyFont="1" applyBorder="1"/>
    <xf numFmtId="4" fontId="13" fillId="0" borderId="19" xfId="3" applyNumberFormat="1" applyFont="1" applyBorder="1"/>
    <xf numFmtId="0" fontId="8" fillId="0" borderId="0" xfId="3" applyAlignment="1">
      <alignment horizontal="right"/>
    </xf>
    <xf numFmtId="4" fontId="8" fillId="0" borderId="24" xfId="3" applyNumberFormat="1" applyBorder="1"/>
    <xf numFmtId="4" fontId="8" fillId="0" borderId="0" xfId="3" applyNumberFormat="1"/>
    <xf numFmtId="0" fontId="13" fillId="0" borderId="23" xfId="3" applyFont="1" applyBorder="1"/>
    <xf numFmtId="4" fontId="13" fillId="0" borderId="0" xfId="3" applyNumberFormat="1" applyFont="1"/>
    <xf numFmtId="4" fontId="13" fillId="0" borderId="24" xfId="3" applyNumberFormat="1" applyFont="1" applyBorder="1"/>
    <xf numFmtId="0" fontId="8" fillId="6" borderId="17" xfId="3" applyFill="1" applyBorder="1"/>
    <xf numFmtId="0" fontId="13" fillId="6" borderId="18" xfId="3" applyFont="1" applyFill="1" applyBorder="1"/>
    <xf numFmtId="0" fontId="8" fillId="6" borderId="18" xfId="3" applyFill="1" applyBorder="1"/>
    <xf numFmtId="4" fontId="8" fillId="6" borderId="18" xfId="3" applyNumberFormat="1" applyFill="1" applyBorder="1"/>
    <xf numFmtId="4" fontId="13" fillId="6" borderId="19" xfId="3" applyNumberFormat="1" applyFont="1" applyFill="1" applyBorder="1"/>
    <xf numFmtId="3" fontId="13" fillId="6" borderId="0" xfId="3" applyNumberFormat="1" applyFont="1" applyFill="1"/>
    <xf numFmtId="10" fontId="15" fillId="0" borderId="25" xfId="4" applyNumberFormat="1" applyFont="1" applyFill="1" applyBorder="1"/>
    <xf numFmtId="9" fontId="15" fillId="0" borderId="0" xfId="4" applyFont="1" applyFill="1" applyBorder="1"/>
    <xf numFmtId="0" fontId="13" fillId="7" borderId="18" xfId="3" applyFont="1" applyFill="1" applyBorder="1" applyAlignment="1">
      <alignment horizontal="centerContinuous"/>
    </xf>
    <xf numFmtId="0" fontId="13" fillId="7" borderId="19" xfId="3" applyFont="1" applyFill="1" applyBorder="1" applyAlignment="1">
      <alignment horizontal="centerContinuous"/>
    </xf>
    <xf numFmtId="0" fontId="13" fillId="7" borderId="0" xfId="3" applyFont="1" applyFill="1" applyAlignment="1">
      <alignment horizontal="centerContinuous"/>
    </xf>
    <xf numFmtId="0" fontId="8" fillId="0" borderId="17" xfId="3" applyBorder="1"/>
    <xf numFmtId="9" fontId="13" fillId="0" borderId="18" xfId="3" applyNumberFormat="1" applyFont="1" applyBorder="1"/>
    <xf numFmtId="1" fontId="13" fillId="0" borderId="0" xfId="3" applyNumberFormat="1" applyFont="1"/>
    <xf numFmtId="1" fontId="8" fillId="0" borderId="0" xfId="3" applyNumberFormat="1"/>
    <xf numFmtId="0" fontId="8" fillId="7" borderId="17" xfId="3" applyFill="1" applyBorder="1"/>
    <xf numFmtId="0" fontId="13" fillId="7" borderId="18" xfId="3" applyFont="1" applyFill="1" applyBorder="1"/>
    <xf numFmtId="0" fontId="8" fillId="7" borderId="18" xfId="3" applyFill="1" applyBorder="1"/>
    <xf numFmtId="4" fontId="8" fillId="7" borderId="18" xfId="3" applyNumberFormat="1" applyFill="1" applyBorder="1"/>
    <xf numFmtId="4" fontId="13" fillId="7" borderId="19" xfId="3" applyNumberFormat="1" applyFont="1" applyFill="1" applyBorder="1"/>
    <xf numFmtId="3" fontId="13" fillId="7" borderId="0" xfId="3" applyNumberFormat="1" applyFont="1" applyFill="1"/>
    <xf numFmtId="10" fontId="0" fillId="0" borderId="0" xfId="0" applyNumberFormat="1"/>
    <xf numFmtId="0" fontId="13" fillId="6" borderId="15" xfId="3" applyFont="1" applyFill="1" applyBorder="1" applyAlignment="1">
      <alignment horizontal="left" vertical="center"/>
    </xf>
    <xf numFmtId="0" fontId="13" fillId="7" borderId="17" xfId="3" applyFont="1" applyFill="1" applyBorder="1" applyAlignment="1">
      <alignment horizontal="left" vertical="center"/>
    </xf>
    <xf numFmtId="4" fontId="8" fillId="0" borderId="9" xfId="3" applyNumberFormat="1" applyBorder="1"/>
    <xf numFmtId="164" fontId="9" fillId="0" borderId="0" xfId="0" applyNumberFormat="1" applyFont="1" applyAlignment="1">
      <alignment horizontal="center"/>
    </xf>
    <xf numFmtId="0" fontId="8" fillId="0" borderId="21" xfId="3" applyBorder="1" applyAlignment="1">
      <alignment horizontal="right"/>
    </xf>
    <xf numFmtId="4" fontId="8" fillId="0" borderId="21" xfId="3" applyNumberFormat="1" applyBorder="1"/>
    <xf numFmtId="4" fontId="8" fillId="0" borderId="22" xfId="3" applyNumberFormat="1" applyBorder="1"/>
    <xf numFmtId="4" fontId="8" fillId="0" borderId="23" xfId="3" applyNumberFormat="1" applyBorder="1"/>
    <xf numFmtId="0" fontId="8" fillId="0" borderId="15" xfId="3" applyBorder="1"/>
    <xf numFmtId="4" fontId="8" fillId="0" borderId="14" xfId="3" applyNumberFormat="1" applyBorder="1"/>
    <xf numFmtId="4" fontId="8" fillId="0" borderId="16" xfId="3" applyNumberFormat="1" applyBorder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center" wrapText="1"/>
    </xf>
    <xf numFmtId="3" fontId="11" fillId="0" borderId="0" xfId="0" applyNumberFormat="1" applyFont="1" applyAlignment="1">
      <alignment horizontal="center" vertical="center" wrapText="1"/>
    </xf>
    <xf numFmtId="165" fontId="6" fillId="0" borderId="0" xfId="0" applyNumberFormat="1" applyFont="1"/>
    <xf numFmtId="2" fontId="2" fillId="0" borderId="3" xfId="0" applyNumberFormat="1" applyFon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 wrapText="1"/>
    </xf>
    <xf numFmtId="164" fontId="2" fillId="0" borderId="0" xfId="0" applyNumberFormat="1" applyFont="1"/>
    <xf numFmtId="0" fontId="11" fillId="0" borderId="3" xfId="0" applyFont="1" applyBorder="1" applyAlignment="1">
      <alignment vertical="center" wrapText="1"/>
    </xf>
    <xf numFmtId="165" fontId="0" fillId="0" borderId="29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166" fontId="0" fillId="0" borderId="3" xfId="0" applyNumberFormat="1" applyBorder="1" applyAlignment="1">
      <alignment horizontal="center" vertical="center" wrapText="1"/>
    </xf>
    <xf numFmtId="10" fontId="8" fillId="0" borderId="0" xfId="3" applyNumberFormat="1"/>
    <xf numFmtId="10" fontId="8" fillId="0" borderId="0" xfId="3" applyNumberFormat="1" applyAlignment="1">
      <alignment vertical="top"/>
    </xf>
    <xf numFmtId="4" fontId="8" fillId="0" borderId="24" xfId="3" applyNumberFormat="1" applyBorder="1" applyAlignment="1">
      <alignment vertical="top"/>
    </xf>
    <xf numFmtId="9" fontId="0" fillId="8" borderId="3" xfId="1" applyFont="1" applyFill="1" applyBorder="1" applyAlignment="1">
      <alignment horizontal="center" vertical="center" wrapText="1"/>
    </xf>
    <xf numFmtId="0" fontId="8" fillId="0" borderId="0" xfId="3" applyAlignment="1">
      <alignment horizontal="right" vertical="top"/>
    </xf>
    <xf numFmtId="4" fontId="8" fillId="0" borderId="0" xfId="3" applyNumberFormat="1" applyAlignment="1">
      <alignment vertical="top"/>
    </xf>
    <xf numFmtId="0" fontId="11" fillId="0" borderId="28" xfId="0" applyFont="1" applyBorder="1" applyAlignment="1">
      <alignment vertical="center" wrapText="1"/>
    </xf>
    <xf numFmtId="167" fontId="0" fillId="0" borderId="3" xfId="0" applyNumberFormat="1" applyBorder="1" applyAlignment="1">
      <alignment horizontal="center" vertical="center" wrapText="1"/>
    </xf>
    <xf numFmtId="167" fontId="11" fillId="4" borderId="3" xfId="0" applyNumberFormat="1" applyFont="1" applyFill="1" applyBorder="1"/>
    <xf numFmtId="167" fontId="0" fillId="4" borderId="3" xfId="0" applyNumberFormat="1" applyFill="1" applyBorder="1"/>
    <xf numFmtId="167" fontId="2" fillId="0" borderId="3" xfId="0" applyNumberFormat="1" applyFont="1" applyBorder="1"/>
    <xf numFmtId="167" fontId="11" fillId="0" borderId="3" xfId="0" applyNumberFormat="1" applyFont="1" applyBorder="1"/>
    <xf numFmtId="167" fontId="0" fillId="0" borderId="4" xfId="0" applyNumberFormat="1" applyBorder="1" applyAlignment="1">
      <alignment horizontal="center" vertical="center" wrapText="1"/>
    </xf>
    <xf numFmtId="167" fontId="6" fillId="0" borderId="0" xfId="0" applyNumberFormat="1" applyFont="1"/>
    <xf numFmtId="3" fontId="7" fillId="3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/>
    <xf numFmtId="164" fontId="2" fillId="0" borderId="3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65" fontId="11" fillId="4" borderId="3" xfId="0" applyNumberFormat="1" applyFont="1" applyFill="1" applyBorder="1"/>
    <xf numFmtId="165" fontId="0" fillId="4" borderId="3" xfId="0" applyNumberFormat="1" applyFill="1" applyBorder="1"/>
    <xf numFmtId="165" fontId="2" fillId="0" borderId="3" xfId="0" applyNumberFormat="1" applyFont="1" applyBorder="1"/>
    <xf numFmtId="165" fontId="2" fillId="0" borderId="3" xfId="0" applyNumberFormat="1" applyFont="1" applyBorder="1" applyAlignment="1">
      <alignment horizontal="center" vertical="center" wrapText="1"/>
    </xf>
    <xf numFmtId="168" fontId="11" fillId="0" borderId="3" xfId="0" applyNumberFormat="1" applyFont="1" applyBorder="1"/>
    <xf numFmtId="4" fontId="7" fillId="8" borderId="3" xfId="0" applyNumberFormat="1" applyFont="1" applyFill="1" applyBorder="1" applyAlignment="1">
      <alignment horizontal="center" vertical="center" wrapText="1"/>
    </xf>
    <xf numFmtId="2" fontId="2" fillId="0" borderId="4" xfId="0" quotePrefix="1" applyNumberFormat="1" applyFont="1" applyBorder="1" applyAlignment="1">
      <alignment horizontal="center" vertical="center" wrapText="1"/>
    </xf>
    <xf numFmtId="2" fontId="2" fillId="0" borderId="5" xfId="0" quotePrefix="1" applyNumberFormat="1" applyFont="1" applyBorder="1" applyAlignment="1">
      <alignment horizontal="center" vertical="center" wrapText="1"/>
    </xf>
    <xf numFmtId="2" fontId="2" fillId="0" borderId="6" xfId="0" quotePrefix="1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3" fontId="11" fillId="0" borderId="28" xfId="0" applyNumberFormat="1" applyFont="1" applyBorder="1" applyAlignment="1">
      <alignment horizontal="center" vertical="center" wrapText="1"/>
    </xf>
    <xf numFmtId="3" fontId="11" fillId="0" borderId="26" xfId="0" applyNumberFormat="1" applyFont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center"/>
    </xf>
    <xf numFmtId="3" fontId="11" fillId="4" borderId="4" xfId="0" applyNumberFormat="1" applyFont="1" applyFill="1" applyBorder="1" applyAlignment="1">
      <alignment horizontal="center" vertical="center" wrapText="1"/>
    </xf>
    <xf numFmtId="3" fontId="11" fillId="4" borderId="5" xfId="0" applyNumberFormat="1" applyFont="1" applyFill="1" applyBorder="1" applyAlignment="1">
      <alignment horizontal="center" vertical="center" wrapText="1"/>
    </xf>
    <xf numFmtId="3" fontId="11" fillId="4" borderId="6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 wrapText="1"/>
    </xf>
    <xf numFmtId="3" fontId="11" fillId="0" borderId="5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</cellXfs>
  <cellStyles count="6">
    <cellStyle name="Diseño 2" xfId="2" xr:uid="{00000000-0005-0000-0000-000000000000}"/>
    <cellStyle name="Millares 2" xfId="5" xr:uid="{130A98C1-AD54-4DF6-8027-56CD671F792A}"/>
    <cellStyle name="Normal" xfId="0" builtinId="0"/>
    <cellStyle name="Normal 10" xfId="3" xr:uid="{00000000-0005-0000-0000-000003000000}"/>
    <cellStyle name="Porcentaje" xfId="1" builtinId="5"/>
    <cellStyle name="Porcentaje 2" xfId="4" xr:uid="{00000000-0005-0000-0000-000006000000}"/>
  </cellStyles>
  <dxfs count="0"/>
  <tableStyles count="0" defaultTableStyle="TableStyleMedium2" defaultPivotStyle="PivotStyleLight16"/>
  <colors>
    <mruColors>
      <color rgb="FF00FF00"/>
      <color rgb="FF0000FF"/>
      <color rgb="FFFFFFCC"/>
      <color rgb="FFCCFFCC"/>
      <color rgb="FFCA2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inostroza\d\Licitaciones%202004\Ministerio%20de%20Energia%20y%20Minas\LPN%200001-2004\PRES.90%2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inostroza\d\DEP\27pse-OECF-II\SPres-resumen\Pr-21\RpCH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UXFS\pproceso\Mis%20documentos\DEP\27pse-OECF-II\SPres-resumen\Pr-21\RpC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DEP\27pse-OECF-II\SPres-resumen\Pr-21\RpCH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artin\Compartir\DEP\27pse-OECF-II\SPres-resumen\Pr-21\RpCH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c-serv-02\DEP\27pse-OECF-II\SPres-resumen\Pr-21\RpCH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box1.terra.com/EUDORA/Attach/Disco-G/RS%20Cobriza/043-00-EM-DEP-D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uario-pc\DEP\27pse-OECF-II\SPres-resumen\Pr-21\RpCH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uario-pc\CGV\GESTION%202002\PPTO-2002\DECRETO%20DE%20URGENCIA\PSE%20SANDIA%20II\DEP\27pse-OECF-II\SPres-resumen\Pr-21\RpCH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7.1.124\metrados%20remode&#241;acion\CGV\GESTION%202002\PPTO-2002\DECRETO%20DE%20URGENCIA\PSE%20SANDIA%20II\DEP\27pse-OECF-II\SPres-resumen\Pr-21\RpCH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RSERVER\OPERATIVO\Comercial\OFERTAS\2000\CODENSA\BALSILLAS\OFERTAS\PEREIRA\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opiprdr05\REFORMULACION%20DU%20116-2009\ETAPA%20I%202010%20FASE%20II\PERFIL%20REFORMULADO%20DU%20116-2009%20ETAPA%20I%202010%20FASE%20II\ANEXOS\Anexo2_Presupuestos\Metrado-Presupuesto%20Los%20Laureles\METRADO-PTTO%20RP-LOS%20LAURELES_rectificad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P\27pse-OECF-II\SPres-resumen\Pr-21\RpCH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o1pro15\REMODELACION%20MIRAFLORES\PSE%20OCANA-OTOCA\METRADOS\Presupuesto%20Red%20Secundari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opiprdr17\compartidos\DEP\27pse-OECF-II\SPres-resumen\Pr-21\RpCH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opiprdr05\WRE\Documents%20and%20Settings\JUAN%20PABLO\Datos%20de%20programa\Microsoft\Excel\DISA\Ejidos\Cristhian\PT2\Mayores%20metrados\rpch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inostroza\D\REVISION\LP-RP\DEP\27pse-OECF-II\SPres-resumen\Pr-21\RpCHI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box1.terra.com/EUDORA/Attach/Mis%20Documentos/Libros%20Excel/Valorizaciones/Valorizaci&#243;n%20RS%20PSE%20Canta%20y%20Cajatambo/Metrado%20Val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UXFS\pproceso\Dep-2004-Estudios\PSE%20Huancan&#233;\Informe-04-05locl\PARTE1.LP\V2-METR.PRE\Jimbe-Pamparomas%20II%20Etapa\PRIMARIA\VOLUMEN%20II\RP_JIMBE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7.1.124\metrados%20remode&#241;acion\DEP\27pse-OECF-II\SPres-resumen\Pr-21\RpCHI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sa\samuel\tabaconas\Vol-ii\PRES-RP-TABA-FEBRER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q14\c\C\MEM\DEP\RP_JIMB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GG"/>
      <sheetName val="RES - TOTAL"/>
      <sheetName val="RES-T.CONTRAT"/>
      <sheetName val="ResMEM"/>
      <sheetName val="SUM_MEMLP"/>
      <sheetName val="TRANS-MEMLP"/>
      <sheetName val="SUM_MEMRP"/>
      <sheetName val="TRANS_MEMRP"/>
      <sheetName val="SUM_MEMRS"/>
      <sheetName val="TRANS_MEMRS"/>
      <sheetName val="ResLP"/>
      <sheetName val="LP"/>
      <sheetName val="TRANSLP"/>
      <sheetName val="ResRP"/>
      <sheetName val="RP"/>
      <sheetName val="TRANSRP"/>
      <sheetName val="ResRS"/>
      <sheetName val="RS"/>
      <sheetName val="TRANSRS"/>
      <sheetName val="METRADO"/>
      <sheetName val="#¡REF"/>
      <sheetName val="Impuesto"/>
      <sheetName val="Tipo de Cambi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¡REF"/>
      <sheetName val="PSEs-97RP"/>
      <sheetName val="RP-RESUMEN"/>
      <sheetName val="RP-BASE"/>
      <sheetName val="RP-sumMEM"/>
      <sheetName val="RP-sumCon"/>
      <sheetName val="RP-mont"/>
      <sheetName val="RP-transMEM"/>
      <sheetName val="RP-transCon"/>
      <sheetName val="RpCHI"/>
      <sheetName val="__REF"/>
      <sheetName val="RESUMEN OOCC"/>
      <sheetName val="HIDRANDINA"/>
      <sheetName val="FlujoT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¡REF"/>
      <sheetName val="PSEs-97RP"/>
      <sheetName val="RP-RESUMEN"/>
      <sheetName val="RP-BASE"/>
      <sheetName val="RP-sumMEM"/>
      <sheetName val="RP-sumCon"/>
      <sheetName val="RP-mont"/>
      <sheetName val="RP-transMEM"/>
      <sheetName val="RP-transCon"/>
      <sheetName val="RpCHI"/>
      <sheetName val="__REF"/>
      <sheetName val="FORMA-LM1"/>
      <sheetName val="FORMA-(SE1)"/>
      <sheetName val="FORMA-LM3"/>
      <sheetName val="FORMA-LS1-LS2"/>
      <sheetName val="FORMA-LS3"/>
      <sheetName val="FORMA- RE1"/>
      <sheetName val="FORMA-SE2"/>
      <sheetName val="FORMA-ST1"/>
      <sheetName val="RP-RE_x0011_UMEN"/>
      <sheetName val="RP-mon4"/>
      <sheetName val="BD"/>
      <sheetName val="Da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Unit-op-cartel"/>
      <sheetName val="Uni-Arm"/>
      <sheetName val="Unit-ret"/>
      <sheetName val="Unit-conduct"/>
      <sheetName val="Unit-patoral"/>
      <sheetName val="Unit-tierra"/>
      <sheetName val="Unit-acom"/>
      <sheetName val="Unt-prueb"/>
      <sheetName val="Hoja1"/>
      <sheetName val="Hoja2"/>
      <sheetName val="Hoja3"/>
      <sheetName val="Datos"/>
      <sheetName val="E-4 P"/>
      <sheetName val="A"/>
      <sheetName val="PLANILLAS FORMATEADAS"/>
      <sheetName val="CONFIGURACIÓN"/>
      <sheetName val="CONTEO DE DATOS"/>
      <sheetName val="RESUMEN DE PARTIDAS"/>
      <sheetName val="Mont 02"/>
      <sheetName val="OC 02."/>
      <sheetName val="ARMADOS"/>
      <sheetName val="BASE"/>
      <sheetName val="OBRAS CIVILES"/>
      <sheetName val="Complementario"/>
      <sheetName val="Resumen-tipo &quot;B&quot;"/>
      <sheetName val="Montaje"/>
      <sheetName val="Principal"/>
      <sheetName val="Transporte"/>
      <sheetName val="DATOS DE CAMPO"/>
      <sheetName val="Identificación Cargas _Anexo 4_"/>
      <sheetName val="STRUCT"/>
      <sheetName val="CIVIL"/>
      <sheetName val="CENSO93"/>
      <sheetName val="RESUMEN OOCC"/>
      <sheetName val="ING. DATOS"/>
      <sheetName val="Fundacion"/>
      <sheetName val="cantidades"/>
      <sheetName val="ANALISIS VENTAS"/>
      <sheetName val="2 TUCARI"/>
      <sheetName val="8  VOTORANTIN 501"/>
      <sheetName val="Datos de Entrada"/>
      <sheetName val="Metrado Armados"/>
      <sheetName val="LP-RESUMEN"/>
      <sheetName val="LP-SUM-DEP"/>
      <sheetName val="LP-SUM-CONTR"/>
      <sheetName val="LP-MONT"/>
      <sheetName val="TRANSP"/>
      <sheetName val="LP-POLIN"/>
      <sheetName val="APU-LP RP"/>
      <sheetName val="LP APU-TRANSP"/>
      <sheetName val="P. U. de Suministros"/>
      <sheetName val="Base de Datos APU"/>
      <sheetName val="LP-MON&lt;"/>
      <sheetName val="Tipo de Cambio"/>
      <sheetName val="ARMADOSBT"/>
      <sheetName val="RES"/>
      <sheetName val="RP"/>
      <sheetName val="Analisis_RP"/>
      <sheetName val="RS"/>
      <sheetName val="Analisis_RS"/>
      <sheetName val="PU"/>
      <sheetName val="Gg Util"/>
      <sheetName val="Crono RP"/>
      <sheetName val="Crono RS"/>
      <sheetName val="Calendario Valorizado"/>
      <sheetName val="Resumen General"/>
      <sheetName val="M &amp; P MT"/>
      <sheetName val="M &amp; P BT"/>
      <sheetName val="MT_S"/>
      <sheetName val="MT_MO"/>
      <sheetName val="BT_S"/>
      <sheetName val="BT_MO"/>
      <sheetName val="Crono Valorizado"/>
      <sheetName val="DATOS DE CAMPO  LP"/>
      <sheetName val="DATOS DE CAMPO  RS"/>
      <sheetName val="DATOS DE CAMPO  RP"/>
      <sheetName val="CANT.UNITARIAS"/>
      <sheetName val="CALCULO"/>
      <sheetName val="Sum LT"/>
      <sheetName val="Sum POM"/>
      <sheetName val="Sum.LP"/>
      <sheetName val="Sum HUARI"/>
      <sheetName val="Aux. Disgregados"/>
      <sheetName val="HAMAR"/>
      <sheetName val="POLILINEA"/>
      <sheetName val="CAP_120mm2"/>
      <sheetName val="HH"/>
      <sheetName val="RP-RE UMEN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¡REF"/>
      <sheetName val="PSEs-97RP"/>
      <sheetName val="RP-RESUMEN"/>
      <sheetName val="RP-BASE"/>
      <sheetName val="RP-sumMEM"/>
      <sheetName val="RP-sumCon"/>
      <sheetName val="RP-mont"/>
      <sheetName val="RP-transMEM"/>
      <sheetName val="RP-transCon"/>
      <sheetName val="RpCHI"/>
      <sheetName val="Fundacion"/>
      <sheetName val="cantidades"/>
      <sheetName val="CONFIGURACIÓN"/>
      <sheetName val="ING. DATOS"/>
      <sheetName val="Unit-op-cartel"/>
      <sheetName val="CALCUL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¡REF"/>
      <sheetName val="PSEs-97RP"/>
      <sheetName val="RP-RESUMEN"/>
      <sheetName val="RP-BASE"/>
      <sheetName val="RP-sumMEM"/>
      <sheetName val="RP-sumCon"/>
      <sheetName val="RP-mont"/>
      <sheetName val="RP-transMEM"/>
      <sheetName val="RP-transCon"/>
      <sheetName val="RpCHI"/>
      <sheetName val="Unit-op-cartel"/>
      <sheetName val="Uni-Arm"/>
      <sheetName val="Unit-ret"/>
      <sheetName val="Unit-conduct"/>
      <sheetName val="Unit-patoral"/>
      <sheetName val="Unit-tierra"/>
      <sheetName val="Unit-acom"/>
      <sheetName val="Unt-prueb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¡REF"/>
      <sheetName val="PSEs-97RP"/>
      <sheetName val="RP-RESUMEN"/>
      <sheetName val="RP-BASE"/>
      <sheetName val="RP-sumMEM"/>
      <sheetName val="RP-sumCon"/>
      <sheetName val="RP-mont"/>
      <sheetName val="RP-transMEM"/>
      <sheetName val="RP-transCon"/>
      <sheetName val="RpCHI"/>
      <sheetName val="RES"/>
      <sheetName val="RP"/>
      <sheetName val="Analisis_RP"/>
      <sheetName val="RS"/>
      <sheetName val="Analisis_RS"/>
      <sheetName val="PU"/>
      <sheetName val="Gg Util"/>
      <sheetName val="Crono RP"/>
      <sheetName val="Crono RS"/>
      <sheetName val="Calendario Valorizado"/>
      <sheetName val="Resumen General"/>
      <sheetName val="M &amp; P MT"/>
      <sheetName val="M &amp; P BT"/>
      <sheetName val="MT_S"/>
      <sheetName val="MT_MO"/>
      <sheetName val="BT_S"/>
      <sheetName val="BT_MO"/>
      <sheetName val="Crono Valorizado"/>
      <sheetName val="ANALISIS VENTAS"/>
      <sheetName val="2 TUCARI"/>
      <sheetName val="8  VOTORANTIN 501"/>
      <sheetName val="__REF"/>
      <sheetName val="LINEAS"/>
      <sheetName val="Datos"/>
      <sheetName val="REV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</sheetNames>
    <sheetDataSet>
      <sheetData sheetId="0" refreshError="1">
        <row r="4">
          <cell r="G4" t="str">
            <v>RESUMEN GENERAL ( REDES SECUNDARIAS Y CONEXIONES DOMICILIARIAS)</v>
          </cell>
        </row>
        <row r="5">
          <cell r="G5" t="str">
            <v>Redes Secundarias ( 90 Localidades )</v>
          </cell>
        </row>
        <row r="6">
          <cell r="E6" t="str">
            <v>Presup. Base : S/.</v>
          </cell>
          <cell r="G6">
            <v>5378124.1699999999</v>
          </cell>
        </row>
        <row r="7">
          <cell r="E7" t="str">
            <v>Presup. Contr:  S/.</v>
          </cell>
          <cell r="G7">
            <v>3542301.44</v>
          </cell>
        </row>
        <row r="8">
          <cell r="G8" t="str">
            <v>CON LEVANTAMIENTO TOPOGRAFICO</v>
          </cell>
        </row>
        <row r="9">
          <cell r="G9" t="str">
            <v>Redes Secundarias ( 77 Localidades )</v>
          </cell>
        </row>
        <row r="10">
          <cell r="E10" t="str">
            <v>Presup. Base : S/.</v>
          </cell>
          <cell r="G10">
            <v>5019781.88</v>
          </cell>
        </row>
        <row r="11">
          <cell r="E11" t="str">
            <v>Presup. Contr:  S/.</v>
          </cell>
          <cell r="G11">
            <v>3303767.74</v>
          </cell>
        </row>
        <row r="12">
          <cell r="G12" t="str">
            <v>SIN LEVANTAMIENTO TOPOGRAFICO</v>
          </cell>
        </row>
        <row r="13">
          <cell r="G13" t="str">
            <v>Redes Secundarias ( 13 Localidades )</v>
          </cell>
        </row>
        <row r="14">
          <cell r="E14" t="str">
            <v>Presup. Base : S/.</v>
          </cell>
          <cell r="G14">
            <v>358342.29</v>
          </cell>
        </row>
        <row r="15">
          <cell r="E15" t="str">
            <v>Presup. Contr:  S/.</v>
          </cell>
          <cell r="G15">
            <v>238533.7</v>
          </cell>
        </row>
        <row r="17">
          <cell r="G17" t="str">
            <v>Redes Primarias ( 12 Localidades )</v>
          </cell>
        </row>
        <row r="18">
          <cell r="E18" t="str">
            <v>Presup. Base : S/.</v>
          </cell>
          <cell r="G18">
            <v>240283.11</v>
          </cell>
        </row>
        <row r="19">
          <cell r="E19" t="str">
            <v>Presup. Contr:  S/.</v>
          </cell>
          <cell r="G19">
            <v>212479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¡REF"/>
      <sheetName val="PSEs-97RP"/>
      <sheetName val="RP-RESUMEN"/>
      <sheetName val="RP-BASE"/>
      <sheetName val="RP-sumMEM"/>
      <sheetName val="RP-sumCon"/>
      <sheetName val="RP-mont"/>
      <sheetName val="RP-transMEM"/>
      <sheetName val="RP-transCon"/>
      <sheetName val="RpCHI"/>
      <sheetName val="__REF"/>
      <sheetName val="Da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Unit-op-cartel"/>
      <sheetName val="Uni-Arm"/>
      <sheetName val="Unit-ret"/>
      <sheetName val="Unit-conduct"/>
      <sheetName val="Unit-patoral"/>
      <sheetName val="Unit-tierra"/>
      <sheetName val="Unit-acom"/>
      <sheetName val="Unt-prueb"/>
      <sheetName val="Hoja1"/>
      <sheetName val="Hoja2"/>
      <sheetName val="Hoja3"/>
      <sheetName val="Datos"/>
      <sheetName val="E-4 P"/>
      <sheetName val="A"/>
      <sheetName val="PLANILLAS FORMATEADAS"/>
      <sheetName val="CONFIGURACIÓN"/>
      <sheetName val="CONTEO DE DATOS"/>
      <sheetName val="RESUMEN DE PARTIDAS"/>
      <sheetName val="Mont 02"/>
      <sheetName val="OC 02."/>
      <sheetName val="ARMADOS"/>
      <sheetName val="BASE"/>
      <sheetName val="OBRAS CIVILES"/>
      <sheetName val="Complementario"/>
      <sheetName val="Resumen-tipo &quot;B&quot;"/>
      <sheetName val="Montaje"/>
      <sheetName val="Principal"/>
      <sheetName val="Transporte"/>
      <sheetName val="DATOS DE CAMPO"/>
      <sheetName val="Identificación Cargas _Anexo 4_"/>
      <sheetName val="STRUCT"/>
      <sheetName val="CIVIL"/>
      <sheetName val="RP-RE_x0011_UMEN"/>
      <sheetName val="RP-mon4"/>
      <sheetName val="FORMA-LM1"/>
      <sheetName val="FORMA-(SE1)"/>
      <sheetName val="FORMA-LM3"/>
      <sheetName val="FORMA-LS1-LS2"/>
      <sheetName val="FORMA-LS3"/>
      <sheetName val="FORMA- RE1"/>
      <sheetName val="FORMA-SE2"/>
      <sheetName val="FORMA-ST1"/>
      <sheetName val="CENSO93"/>
      <sheetName val="RESUMEN OOCC"/>
      <sheetName val="ING. DATOS"/>
      <sheetName val="Fundacion"/>
      <sheetName val="cantidades"/>
      <sheetName val="ANALISIS VENTAS"/>
      <sheetName val="2 TUCARI"/>
      <sheetName val="8  VOTORANTIN 501"/>
      <sheetName val="Datos de Entrada"/>
      <sheetName val="Metrado Armados"/>
      <sheetName val="LP-RESUMEN"/>
      <sheetName val="LP-SUM-DEP"/>
      <sheetName val="LP-SUM-CONTR"/>
      <sheetName val="LP-MONT"/>
      <sheetName val="TRANSP"/>
      <sheetName val="LP-POLIN"/>
      <sheetName val="APU-LP RP"/>
      <sheetName val="LP APU-TRANSP"/>
      <sheetName val="P. U. de Suministros"/>
      <sheetName val="Base de Datos APU"/>
      <sheetName val="LP-MON&lt;"/>
      <sheetName val="Tipo de Cambio"/>
      <sheetName val="ARMADOSBT"/>
      <sheetName val="RES"/>
      <sheetName val="RP"/>
      <sheetName val="Analisis_RP"/>
      <sheetName val="RS"/>
      <sheetName val="Analisis_RS"/>
      <sheetName val="PU"/>
      <sheetName val="Gg Util"/>
      <sheetName val="Crono RP"/>
      <sheetName val="Crono RS"/>
      <sheetName val="Calendario Valorizado"/>
      <sheetName val="Resumen General"/>
      <sheetName val="M &amp; P MT"/>
      <sheetName val="M &amp; P BT"/>
      <sheetName val="MT_S"/>
      <sheetName val="MT_MO"/>
      <sheetName val="BT_S"/>
      <sheetName val="BT_MO"/>
      <sheetName val="Crono Valorizado"/>
      <sheetName val="DATOS DE CAMPO  LP"/>
      <sheetName val="DATOS DE CAMPO  RS"/>
      <sheetName val="DATOS DE CAMPO  RP"/>
      <sheetName val="CANT.UNITARIAS"/>
      <sheetName val="CALCULO"/>
      <sheetName val="Sum LT"/>
      <sheetName val="Sum POM"/>
      <sheetName val="Sum.LP"/>
      <sheetName val="Sum HUARI"/>
      <sheetName val="Aux. Disgregados"/>
      <sheetName val="HAMAR"/>
      <sheetName val="POLILINEA"/>
      <sheetName val="P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¡REF"/>
      <sheetName val="PSEs-97RP"/>
      <sheetName val="RP-RESUMEN"/>
      <sheetName val="RP-BASE"/>
      <sheetName val="RP-sumMEM"/>
      <sheetName val="RP-sumCon"/>
      <sheetName val="RP-mont"/>
      <sheetName val="RP-transMEM"/>
      <sheetName val="RP-transCon"/>
      <sheetName val="RpCHI"/>
      <sheetName val="__RE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¡REF"/>
      <sheetName val="PSEs-97RP"/>
      <sheetName val="RP-RESUMEN"/>
      <sheetName val="RP-BASE"/>
      <sheetName val="RP-sumMEM"/>
      <sheetName val="RP-sumCon"/>
      <sheetName val="RP-mont"/>
      <sheetName val="RP-transMEM"/>
      <sheetName val="RP-transCon"/>
      <sheetName val="RpCH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1A"/>
      <sheetName val="1B"/>
      <sheetName val="1C"/>
      <sheetName val="2A"/>
      <sheetName val="2B"/>
      <sheetName val="2C"/>
      <sheetName val="3A"/>
      <sheetName val="3B"/>
      <sheetName val="3C"/>
      <sheetName val="4A"/>
      <sheetName val="4B"/>
      <sheetName val="4C"/>
      <sheetName val="Costos"/>
      <sheetName val="Resumen"/>
      <sheetName val="LP y RP"/>
      <sheetName val="Cuenta x API"/>
      <sheetName val="Hoja2"/>
      <sheetName val="Hoja3"/>
      <sheetName val="Proy. Abonados 3.1c"/>
      <sheetName val="CALEND C."/>
      <sheetName val="14 PIAS"/>
      <sheetName val="13 TUCARI"/>
      <sheetName val="4  VOTORANTIM 501"/>
      <sheetName val="Datos"/>
      <sheetName val="#¡REF"/>
      <sheetName val="DATOS DE CAMPO"/>
      <sheetName val="HAMAR"/>
      <sheetName val="POLILINEA"/>
      <sheetName val="Impuestos"/>
      <sheetName val="CAP-120mm2"/>
      <sheetName val="POBLACION"/>
      <sheetName val="1"/>
      <sheetName val="CAP_120mm2"/>
      <sheetName val="CAM.MT"/>
      <sheetName val="SNIP"/>
      <sheetName val="RS METRADO"/>
      <sheetName val="4. Ingeniería"/>
      <sheetName val="Replanteo"/>
      <sheetName val="Caminos"/>
      <sheetName val="RCA"/>
      <sheetName val="7.I Faenas"/>
      <sheetName val="8.Campamentos"/>
      <sheetName val="IF y Camp"/>
      <sheetName val="Faena 428"/>
      <sheetName val="Faena 245"/>
      <sheetName val="Cert. Solmex"/>
      <sheetName val="IF Vallenar"/>
      <sheetName val="Anexo F.1"/>
      <sheetName val="Anexo F.2.1"/>
      <sheetName val="Anexo F.2.2"/>
      <sheetName val="Anexo F.3.1 "/>
      <sheetName val="Postes de concreto 3ø 85mm²_CG"/>
      <sheetName val="Postes de concreto 3ø 35mm²_N"/>
      <sheetName val="CMC"/>
      <sheetName val="Anexo F.3.2"/>
      <sheetName val="Resumen de cálculos"/>
      <sheetName val="Base de Datos"/>
      <sheetName val="18 cmc 35"/>
      <sheetName val="15 cmc 35"/>
      <sheetName val="15cmc 35 old"/>
      <sheetName val="15 cmc 16 old"/>
      <sheetName val="Postes de concreto 3ø 85mm² old"/>
      <sheetName val="Cálculo Mecánico de Conduct _2_"/>
      <sheetName val="Base de Datos _2_"/>
      <sheetName val="Resumen de cálculos _2_"/>
      <sheetName val="LP_y_RP"/>
      <sheetName val="Proy__Abonados_3_1c"/>
      <sheetName val="Cuenta_x_API"/>
      <sheetName val="CALEND_C_"/>
      <sheetName val="14_PIAS"/>
      <sheetName val="13_TUCARI"/>
      <sheetName val="4__VOTORANTIM_501"/>
      <sheetName val="CAM_MT"/>
      <sheetName val="DATOS_DE_CAMPO"/>
      <sheetName val="Mensual - Acumulado"/>
      <sheetName val="VAL ESTRUCTURAS "/>
      <sheetName val="REIT_REAJ_"/>
      <sheetName val="RESUM_VAL_"/>
      <sheetName val="VAL ARQUITECTURA"/>
      <sheetName val="VAL_RES."/>
      <sheetName val="D_MAT_"/>
      <sheetName val="RESUMEN (LP)"/>
      <sheetName val="RESUMEN (RP)"/>
      <sheetName val="SUMINISTRO (LP)"/>
      <sheetName val="MONTAJE (LP)"/>
      <sheetName val="TRANSPORTE (LP)"/>
      <sheetName val="SUMINISTRO (RP)"/>
      <sheetName val="MONTAJE (RP)"/>
      <sheetName val="TRANSPORTE (RP)"/>
      <sheetName val="Hoja1"/>
      <sheetName val="4__Ingeniería"/>
      <sheetName val="7_I_Faenas"/>
      <sheetName val="8_Campamentos"/>
      <sheetName val="IF_y_Camp"/>
      <sheetName val="Faena_428"/>
      <sheetName val="Faena_245"/>
      <sheetName val="Cert__Solmex"/>
      <sheetName val="IF_Vallenar"/>
      <sheetName val="FORMA-LM1"/>
      <sheetName val="FORMA-(SE1)"/>
      <sheetName val="FORMA-LM3"/>
      <sheetName val="FORMA-LS1-LS2"/>
      <sheetName val="FORMA-LS3"/>
      <sheetName val="FORMA-_RE1"/>
      <sheetName val="FORMA-SE2"/>
      <sheetName val="REV3"/>
      <sheetName val="TRAMOS"/>
      <sheetName val="STRUCT"/>
      <sheetName val="Fundacion"/>
      <sheetName val="CANT_UNITARIAS"/>
      <sheetName val="CuadroIyII"/>
      <sheetName val="Consun_Energ___Anexo_5_2_5_"/>
      <sheetName val="3_1"/>
      <sheetName val="Excav__Postes"/>
      <sheetName val="Aux__Disgregados"/>
      <sheetName val="Datos_de_Entrada"/>
      <sheetName val="Costos_Alt2"/>
      <sheetName val="FORMA-RL1"/>
      <sheetName val="Analisis_de_la_T_C__-_2_2"/>
      <sheetName val="CIVIL"/>
      <sheetName val="ENTR_F"/>
      <sheetName val="AnexoVI"/>
      <sheetName val="CENSO93"/>
      <sheetName val="FORMA-ST1"/>
      <sheetName val="LINEAS"/>
      <sheetName val="cantidades"/>
      <sheetName val="0. DATOS GENERALES"/>
      <sheetName val="APU-RP ADICIONAL"/>
      <sheetName val="APU-RS-CD ADICIONAL"/>
      <sheetName val="Base_Insumos_Servicios"/>
      <sheetName val="Caja 20"/>
      <sheetName val="Caja 01"/>
      <sheetName val="Caja 02"/>
      <sheetName val="Caja 03"/>
      <sheetName val="Caja 04"/>
      <sheetName val="Caja 05"/>
      <sheetName val="Caja 06"/>
      <sheetName val="Caja 07"/>
      <sheetName val="Caja 08"/>
      <sheetName val="Caja 09"/>
      <sheetName val="Caja 10"/>
      <sheetName val="Caja 11"/>
      <sheetName val="Caja 12"/>
      <sheetName val="Caja 13"/>
      <sheetName val="Caja 14"/>
      <sheetName val="Caja 15"/>
      <sheetName val="Caja 16"/>
      <sheetName val="Caja 17"/>
      <sheetName val="Caja 18"/>
      <sheetName val="Caja 19"/>
      <sheetName val="Caja 20 "/>
      <sheetName val="Caja 21"/>
      <sheetName val="Caja 22"/>
      <sheetName val="Caja 23"/>
      <sheetName val="Caja 24"/>
      <sheetName val="Caja 25"/>
      <sheetName val="Caja 26"/>
      <sheetName val="Caja 27"/>
      <sheetName val="Caja 28"/>
      <sheetName val="Caja 29"/>
      <sheetName val="Caja 30"/>
      <sheetName val="Caja 31"/>
      <sheetName val="Caja 32"/>
      <sheetName val="Caja 33"/>
      <sheetName val="Caja 34"/>
      <sheetName val="Caja 35"/>
      <sheetName val="Caja 36"/>
      <sheetName val="Eduardo"/>
      <sheetName val="Rossana"/>
      <sheetName val="En caja"/>
      <sheetName val="Caja 21 (2)"/>
      <sheetName val="Res-Val 6"/>
      <sheetName val="CONSID"/>
      <sheetName val="LP_y_RP1"/>
      <sheetName val="Proy__Abonados_3_1c1"/>
      <sheetName val="Cuenta_x_API1"/>
      <sheetName val="CALEND_C_1"/>
      <sheetName val="14_PIAS1"/>
      <sheetName val="13_TUCARI1"/>
      <sheetName val="4__VOTORANTIM_5011"/>
      <sheetName val="CAM_MT1"/>
      <sheetName val="DATOS_DE_CAMPO1"/>
      <sheetName val="4__Ingeniería1"/>
      <sheetName val="7_I_Faenas1"/>
      <sheetName val="8_Campamentos1"/>
      <sheetName val="IF_y_Camp1"/>
      <sheetName val="Faena_4281"/>
      <sheetName val="Faena_2451"/>
      <sheetName val="Cert__Solmex1"/>
      <sheetName val="IF_Vallenar1"/>
      <sheetName val="RS_METRADO"/>
      <sheetName val="Anexo_F_1"/>
      <sheetName val="Anexo_F_2_1"/>
      <sheetName val="Anexo_F_2_2"/>
      <sheetName val="Anexo_F_3_1_"/>
      <sheetName val="Postes_de_concreto_3ø_85mm²_CG"/>
      <sheetName val="Postes_de_concreto_3ø_35mm²_N"/>
      <sheetName val="Anexo_F_3_2"/>
      <sheetName val="Resumen_de_cálculos"/>
      <sheetName val="Base_de_Datos"/>
      <sheetName val="18_cmc_35"/>
      <sheetName val="15_cmc_35"/>
      <sheetName val="15cmc_35_old"/>
      <sheetName val="15_cmc_16_old"/>
      <sheetName val="Postes_de_concreto_3ø_85mm²_old"/>
      <sheetName val="Cálculo_Mecánico_de_Conduct__2_"/>
      <sheetName val="Base_de_Datos__2_"/>
      <sheetName val="Resumen_de_cálculos__2_"/>
      <sheetName val="Mensual_-_Acumulado"/>
      <sheetName val="RESUMEN_(LP)"/>
      <sheetName val="RESUMEN_(RP)"/>
      <sheetName val="SUMINISTRO_(LP)"/>
      <sheetName val="MONTAJE_(LP)"/>
      <sheetName val="TRANSPORTE_(LP)"/>
      <sheetName val="SUMINISTRO_(RP)"/>
      <sheetName val="MONTAJE_(RP)"/>
      <sheetName val="TRANSPORTE_(RP)"/>
      <sheetName val="VAL_ESTRUCTURAS_"/>
      <sheetName val="VAL_ARQUITECTURA"/>
      <sheetName val="VAL_RES_"/>
      <sheetName val="Hoja4"/>
      <sheetName val="PRESUPUESTO"/>
      <sheetName val="Metrados"/>
      <sheetName val="Res. Metrados"/>
      <sheetName val="Sheet1"/>
      <sheetName val="Parametros"/>
      <sheetName val="Definitions"/>
      <sheetName val="Datos Entrada"/>
      <sheetName val="RESUMEN F"/>
      <sheetName val="GASTOS GENERALES"/>
      <sheetName val="IIIB-Supervisión"/>
      <sheetName val="POLINOMICA"/>
      <sheetName val="Metrado Armados"/>
      <sheetName val="PLANILLA"/>
      <sheetName val="SUMINISTRO"/>
      <sheetName val="MONTAJE"/>
      <sheetName val="TRANSPORTE"/>
      <sheetName val="SICODI - SECTOR 5"/>
      <sheetName val="APU-RS-1"/>
      <sheetName val="APU-TRANSPORTE"/>
      <sheetName val="PU-RS-2"/>
      <sheetName val="BD-MONTAJE"/>
      <sheetName val="BD-SUMINISTRO"/>
      <sheetName val="90%"/>
      <sheetName val="Total - 150 Dias"/>
      <sheetName val="1er Mes Setiembre (5dias)"/>
      <sheetName val="2do Mes Octubre (31 dias)"/>
      <sheetName val="1er Mes"/>
      <sheetName val="2do Mes"/>
      <sheetName val="ListEq"/>
      <sheetName val="Portada"/>
      <sheetName val="ESS JV"/>
      <sheetName val="Pesos"/>
      <sheetName val="Units"/>
      <sheetName val="ListEqJV"/>
      <sheetName val="ResumInstrum"/>
      <sheetName val="ResumElect"/>
      <sheetName val="ResumTub"/>
      <sheetName val="ESS"/>
      <sheetName val="ADI6427"/>
      <sheetName val="AXENS"/>
      <sheetName val="UOP"/>
      <sheetName val="SHELL"/>
      <sheetName val="INSTRUM"/>
      <sheetName val="C-WATT"/>
      <sheetName val="OS"/>
      <sheetName val="Applications"/>
      <sheetName val="Precios"/>
      <sheetName val="Administrative Prices"/>
      <sheetName val="Calc"/>
      <sheetName val="산근"/>
      <sheetName val="Cover"/>
      <sheetName val="PROPOSAL"/>
      <sheetName val="Multi-currency"/>
      <sheetName val="당초"/>
      <sheetName val="Equipment List"/>
      <sheetName val="Bond &amp; Stamp"/>
      <sheetName val="CAT_5"/>
      <sheetName val="1.0"/>
      <sheetName val="집계표(OPTION)"/>
      <sheetName val="TSP4"/>
      <sheetName val="VIZ4"/>
      <sheetName val="VIZ7"/>
      <sheetName val="BASE"/>
      <sheetName val="ANALISIS"/>
      <sheetName val="Stl-B"/>
      <sheetName val="Basis"/>
      <sheetName val="PRECIOS_MATERIALES"/>
      <sheetName val="Consumibles"/>
      <sheetName val="civ_roma"/>
      <sheetName val="Datos_generales"/>
      <sheetName val="CIERRE"/>
      <sheetName val="EFICIENCIAS"/>
      <sheetName val="Calculos"/>
      <sheetName val="Equipos"/>
      <sheetName val="steel"/>
      <sheetName val="Plani"/>
      <sheetName val="A-50"/>
      <sheetName val="ESTAD_ACC_99"/>
      <sheetName val="INSUGEN"/>
      <sheetName val="INVOICE"/>
      <sheetName val="O_15"/>
      <sheetName val="Denver"/>
      <sheetName val="expats"/>
      <sheetName val="locals"/>
      <sheetName val="office4"/>
      <sheetName val="c-expats"/>
      <sheetName val="c-nationals"/>
      <sheetName val="Office7"/>
      <sheetName val="Others"/>
      <sheetName val="PISO1_-_EST"/>
      <sheetName val="PARTIDAS"/>
      <sheetName val="Comparativa"/>
      <sheetName val="Vers_C"/>
      <sheetName val="resoc"/>
      <sheetName val="Tabla"/>
      <sheetName val="Misc"/>
      <sheetName val="REG_REVIS_"/>
      <sheetName val="RO_1"/>
      <sheetName val="RO_3"/>
      <sheetName val="RO_4"/>
      <sheetName val="RO_5"/>
      <sheetName val="RO_7"/>
      <sheetName val="T1_1"/>
      <sheetName val="T1_2"/>
      <sheetName val="T1_3"/>
      <sheetName val="T1_4"/>
      <sheetName val="T1_5"/>
      <sheetName val="T4_2"/>
      <sheetName val="T4_4"/>
      <sheetName val="tank_number"/>
      <sheetName val="Summary"/>
      <sheetName val="CP_TU_AD"/>
      <sheetName val="UZ"/>
      <sheetName val="Progress Report by Discipline"/>
      <sheetName val="FORMA- RE1"/>
      <sheetName val="TUNEL"/>
      <sheetName val="Tablas"/>
      <sheetName val="MAQUINARIA"/>
      <sheetName val="EyF"/>
      <sheetName val="JE"/>
      <sheetName val="MANTTO"/>
      <sheetName val="Claves"/>
      <sheetName val="LP_y_RP2"/>
      <sheetName val="Proy__Abonados_3_1c2"/>
      <sheetName val="Cuenta_x_API2"/>
      <sheetName val="CALEND_C_2"/>
      <sheetName val="14_PIAS2"/>
      <sheetName val="13_TUCARI2"/>
      <sheetName val="4__VOTORANTIM_5012"/>
      <sheetName val="CAM_MT2"/>
      <sheetName val="DATOS_DE_CAMPO2"/>
      <sheetName val="4__Ingeniería2"/>
      <sheetName val="7_I_Faenas2"/>
      <sheetName val="8_Campamentos2"/>
      <sheetName val="IF_y_Camp2"/>
      <sheetName val="Faena_4282"/>
      <sheetName val="Faena_2452"/>
      <sheetName val="Cert__Solmex2"/>
      <sheetName val="IF_Vallenar2"/>
      <sheetName val="Anexo_F_11"/>
      <sheetName val="Anexo_F_2_11"/>
      <sheetName val="Anexo_F_2_21"/>
      <sheetName val="Anexo_F_3_1_1"/>
      <sheetName val="Postes_de_concreto_3ø_85mm²_CG1"/>
      <sheetName val="Postes_de_concreto_3ø_35mm²_N1"/>
      <sheetName val="Anexo_F_3_21"/>
      <sheetName val="Resumen_de_cálculos1"/>
      <sheetName val="Base_de_Datos1"/>
      <sheetName val="18_cmc_351"/>
      <sheetName val="15_cmc_351"/>
      <sheetName val="15cmc_35_old1"/>
      <sheetName val="15_cmc_16_old1"/>
      <sheetName val="Postes_de_concreto_3ø_85mm²_ol1"/>
      <sheetName val="Cálculo_Mecánico_de_Conduct__21"/>
      <sheetName val="Base_de_Datos__2_1"/>
      <sheetName val="Resumen_de_cálculos__2_1"/>
      <sheetName val="RS_METRADO1"/>
      <sheetName val="Mensual_-_Acumulado1"/>
      <sheetName val="RESUMEN_(LP)1"/>
      <sheetName val="RESUMEN_(RP)1"/>
      <sheetName val="SUMINISTRO_(LP)1"/>
      <sheetName val="MONTAJE_(LP)1"/>
      <sheetName val="TRANSPORTE_(LP)1"/>
      <sheetName val="SUMINISTRO_(RP)1"/>
      <sheetName val="MONTAJE_(RP)1"/>
      <sheetName val="TRANSPORTE_(RP)1"/>
      <sheetName val="VAL_ESTRUCTURAS_1"/>
      <sheetName val="VAL_ARQUITECTURA1"/>
      <sheetName val="VAL_RES_1"/>
      <sheetName val="Res-Val_6"/>
      <sheetName val="0__DATOS_GENERALES"/>
      <sheetName val="APU-RP_ADICIONAL"/>
      <sheetName val="APU-RS-CD_ADICIONAL"/>
      <sheetName val="Res__Metrados"/>
      <sheetName val="Datos_Entrada"/>
      <sheetName val="RESUMEN_F"/>
      <sheetName val="GASTOS_GENERALES"/>
      <sheetName val="Metrado_Armados"/>
      <sheetName val="SICODI_-_SECTOR_5"/>
      <sheetName val="Caja_20"/>
      <sheetName val="Caja_01"/>
      <sheetName val="Caja_02"/>
      <sheetName val="Caja_03"/>
      <sheetName val="Caja_04"/>
      <sheetName val="Caja_05"/>
      <sheetName val="Caja_06"/>
      <sheetName val="Caja_07"/>
      <sheetName val="Caja_08"/>
      <sheetName val="Caja_09"/>
      <sheetName val="Caja_10"/>
      <sheetName val="Caja_11"/>
      <sheetName val="Caja_12"/>
      <sheetName val="Caja_13"/>
      <sheetName val="Caja_14"/>
      <sheetName val="Caja_15"/>
      <sheetName val="Caja_16"/>
      <sheetName val="Caja_17"/>
      <sheetName val="Caja_18"/>
      <sheetName val="Caja_19"/>
      <sheetName val="Caja_20_"/>
      <sheetName val="Caja_21"/>
      <sheetName val="Caja_22"/>
      <sheetName val="Caja_23"/>
      <sheetName val="Caja_24"/>
      <sheetName val="Caja_25"/>
      <sheetName val="Caja_26"/>
      <sheetName val="Caja_27"/>
      <sheetName val="Caja_28"/>
      <sheetName val="Caja_29"/>
      <sheetName val="Caja_30"/>
      <sheetName val="Caja_31"/>
      <sheetName val="Caja_32"/>
      <sheetName val="Caja_33"/>
      <sheetName val="Caja_34"/>
      <sheetName val="Caja_35"/>
      <sheetName val="Caja_36"/>
      <sheetName val="En_caja"/>
      <sheetName val="Caja_21_(2)"/>
      <sheetName val="Total_-_150_Dias"/>
      <sheetName val="1er_Mes_Setiembre_(5dias)"/>
      <sheetName val="2do_Mes_Octubre_(31_dias)"/>
      <sheetName val="1er_Mes"/>
      <sheetName val="2do_Mes"/>
      <sheetName val="ESS_JV"/>
      <sheetName val="Administrative_Prices"/>
      <sheetName val="Equipment_List"/>
      <sheetName val="Bond_&amp;_Stamp"/>
      <sheetName val="1_0"/>
      <sheetName val="Progress_Report_by_Discipline"/>
      <sheetName val="FORMA-_RE11"/>
      <sheetName val="BASE DATOS"/>
      <sheetName val="puni"/>
      <sheetName val="IN_Services"/>
      <sheetName val="Call Load Data"/>
      <sheetName val="Signalling"/>
      <sheetName val="Results"/>
      <sheetName val="SUS_Services"/>
      <sheetName val="A.P.U"/>
      <sheetName val="Insumos"/>
      <sheetName val="Costo HH"/>
      <sheetName val="GG"/>
      <sheetName val="Visita a obra"/>
      <sheetName val="B"/>
      <sheetName val="C"/>
      <sheetName val="E"/>
      <sheetName val="D"/>
      <sheetName val="LT-ME"/>
      <sheetName val="LT-OC(Huall-Sihu)"/>
      <sheetName val="LT-OC(Sihuas-Tayab)"/>
      <sheetName val="SE-ME Huallanca"/>
      <sheetName val="OC-SE Huallanca"/>
      <sheetName val="SE-ME Tayabamba"/>
      <sheetName val="SE-OC Tayabamba"/>
      <sheetName val="Telecomunicaciones-ME"/>
      <sheetName val="base-datos"/>
      <sheetName val="W-torres"/>
      <sheetName val="LT-OC"/>
      <sheetName val="Santuario-OC"/>
      <sheetName val="Santuario-ME"/>
      <sheetName val="Chilina-OC"/>
      <sheetName val="Chilina-ME"/>
      <sheetName val="Resumen General"/>
      <sheetName val="F"/>
      <sheetName val="H"/>
      <sheetName val="FLUJO"/>
      <sheetName val="$ UN. COMERC."/>
      <sheetName val="Montaje Presentacion $Col "/>
      <sheetName val="Montaje Presentacion $Col (3)"/>
      <sheetName val="Equipo"/>
      <sheetName val="LISTA DE DATOS"/>
      <sheetName val="Factor Nodo"/>
      <sheetName val="#REF"/>
      <sheetName val="RESUMEN DE COTIZACION"/>
      <sheetName val="OBRA CIVIL"/>
      <sheetName val="ESTRUCTURA DE HORMIGON"/>
      <sheetName val="INSTALACION ELECTRICA"/>
      <sheetName val="BT_DATOS"/>
      <sheetName val="Sumin-OE"/>
      <sheetName val="Sumin_Autom"/>
      <sheetName val="Monta-OE"/>
      <sheetName val="Monta-Autom"/>
      <sheetName val="Hoja10"/>
      <sheetName val="valo 3"/>
      <sheetName val="设备分类清单"/>
    </sheetNames>
    <sheetDataSet>
      <sheetData sheetId="0" refreshError="1">
        <row r="9">
          <cell r="D9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9">
          <cell r="D9" t="str">
            <v>TORRES</v>
          </cell>
        </row>
      </sheetData>
      <sheetData sheetId="38">
        <row r="9">
          <cell r="D9" t="str">
            <v>TORRES</v>
          </cell>
        </row>
      </sheetData>
      <sheetData sheetId="39">
        <row r="9">
          <cell r="D9" t="str">
            <v>TORRES</v>
          </cell>
        </row>
      </sheetData>
      <sheetData sheetId="40">
        <row r="9">
          <cell r="D9" t="str">
            <v>TORRES</v>
          </cell>
        </row>
      </sheetData>
      <sheetData sheetId="41">
        <row r="9">
          <cell r="D9" t="str">
            <v>TORRES</v>
          </cell>
        </row>
      </sheetData>
      <sheetData sheetId="42">
        <row r="9">
          <cell r="D9" t="str">
            <v>TORRES</v>
          </cell>
        </row>
      </sheetData>
      <sheetData sheetId="43">
        <row r="9">
          <cell r="D9" t="str">
            <v>TORRES</v>
          </cell>
        </row>
      </sheetData>
      <sheetData sheetId="44">
        <row r="9">
          <cell r="D9" t="str">
            <v>TORRES</v>
          </cell>
        </row>
      </sheetData>
      <sheetData sheetId="45">
        <row r="9">
          <cell r="D9" t="str">
            <v>TORRES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/>
      <sheetData sheetId="59" refreshError="1"/>
      <sheetData sheetId="60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9">
          <cell r="D9" t="str">
            <v>TORRES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9">
          <cell r="D9" t="str">
            <v>TORRES</v>
          </cell>
        </row>
      </sheetData>
      <sheetData sheetId="134">
        <row r="9">
          <cell r="D9" t="str">
            <v>TORRES</v>
          </cell>
        </row>
      </sheetData>
      <sheetData sheetId="135">
        <row r="9">
          <cell r="D9" t="str">
            <v>TORRES</v>
          </cell>
        </row>
      </sheetData>
      <sheetData sheetId="136">
        <row r="9">
          <cell r="D9" t="str">
            <v>TORRES</v>
          </cell>
        </row>
      </sheetData>
      <sheetData sheetId="137">
        <row r="9">
          <cell r="D9" t="str">
            <v>TORRES</v>
          </cell>
        </row>
      </sheetData>
      <sheetData sheetId="138">
        <row r="9">
          <cell r="D9" t="str">
            <v>TORRES</v>
          </cell>
        </row>
      </sheetData>
      <sheetData sheetId="139">
        <row r="9">
          <cell r="D9" t="str">
            <v>TORRES</v>
          </cell>
        </row>
      </sheetData>
      <sheetData sheetId="140">
        <row r="9">
          <cell r="D9" t="str">
            <v>TORRES</v>
          </cell>
        </row>
      </sheetData>
      <sheetData sheetId="141">
        <row r="9">
          <cell r="D9" t="str">
            <v>TORRES</v>
          </cell>
        </row>
      </sheetData>
      <sheetData sheetId="142">
        <row r="9">
          <cell r="D9" t="str">
            <v>TORRES</v>
          </cell>
        </row>
      </sheetData>
      <sheetData sheetId="143">
        <row r="9">
          <cell r="D9" t="str">
            <v>TORRES</v>
          </cell>
        </row>
      </sheetData>
      <sheetData sheetId="144">
        <row r="9">
          <cell r="D9" t="str">
            <v>TORRES</v>
          </cell>
        </row>
      </sheetData>
      <sheetData sheetId="145">
        <row r="9">
          <cell r="D9" t="str">
            <v>TORRES</v>
          </cell>
        </row>
      </sheetData>
      <sheetData sheetId="146">
        <row r="9">
          <cell r="D9" t="str">
            <v>TORRES</v>
          </cell>
        </row>
      </sheetData>
      <sheetData sheetId="147">
        <row r="9">
          <cell r="D9" t="str">
            <v>TORRES</v>
          </cell>
        </row>
      </sheetData>
      <sheetData sheetId="148">
        <row r="9">
          <cell r="D9" t="str">
            <v>TORRES</v>
          </cell>
        </row>
      </sheetData>
      <sheetData sheetId="149">
        <row r="9">
          <cell r="D9" t="str">
            <v>TORRES</v>
          </cell>
        </row>
      </sheetData>
      <sheetData sheetId="150">
        <row r="9">
          <cell r="D9" t="str">
            <v>TORRES</v>
          </cell>
        </row>
      </sheetData>
      <sheetData sheetId="151">
        <row r="9">
          <cell r="D9" t="str">
            <v>TORRES</v>
          </cell>
        </row>
      </sheetData>
      <sheetData sheetId="152">
        <row r="9">
          <cell r="D9" t="str">
            <v>TORRES</v>
          </cell>
        </row>
      </sheetData>
      <sheetData sheetId="153">
        <row r="9">
          <cell r="D9" t="str">
            <v>TORRES</v>
          </cell>
        </row>
      </sheetData>
      <sheetData sheetId="154">
        <row r="9">
          <cell r="D9" t="str">
            <v>TORRES</v>
          </cell>
        </row>
      </sheetData>
      <sheetData sheetId="155">
        <row r="9">
          <cell r="D9" t="str">
            <v>TORRES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9">
          <cell r="D9" t="str">
            <v>TORRES</v>
          </cell>
        </row>
      </sheetData>
      <sheetData sheetId="175">
        <row r="9">
          <cell r="D9" t="str">
            <v>TORRES</v>
          </cell>
        </row>
      </sheetData>
      <sheetData sheetId="176">
        <row r="9">
          <cell r="D9" t="str">
            <v>TORRES</v>
          </cell>
        </row>
      </sheetData>
      <sheetData sheetId="177">
        <row r="9">
          <cell r="D9" t="str">
            <v>TORRES</v>
          </cell>
        </row>
      </sheetData>
      <sheetData sheetId="178">
        <row r="9">
          <cell r="D9" t="str">
            <v>TORRES</v>
          </cell>
        </row>
      </sheetData>
      <sheetData sheetId="179">
        <row r="9">
          <cell r="D9" t="str">
            <v>TORRES</v>
          </cell>
        </row>
      </sheetData>
      <sheetData sheetId="180">
        <row r="9">
          <cell r="D9" t="str">
            <v>TORRES</v>
          </cell>
        </row>
      </sheetData>
      <sheetData sheetId="181">
        <row r="9">
          <cell r="D9" t="str">
            <v>TORRES</v>
          </cell>
        </row>
      </sheetData>
      <sheetData sheetId="182">
        <row r="9">
          <cell r="D9" t="str">
            <v>TORRES</v>
          </cell>
        </row>
      </sheetData>
      <sheetData sheetId="183">
        <row r="9">
          <cell r="D9" t="str">
            <v>TORRES</v>
          </cell>
        </row>
      </sheetData>
      <sheetData sheetId="184">
        <row r="9">
          <cell r="D9" t="str">
            <v>TORRES</v>
          </cell>
        </row>
      </sheetData>
      <sheetData sheetId="185">
        <row r="9">
          <cell r="D9" t="str">
            <v>TORRES</v>
          </cell>
        </row>
      </sheetData>
      <sheetData sheetId="186">
        <row r="9">
          <cell r="D9" t="str">
            <v>TORRES</v>
          </cell>
        </row>
      </sheetData>
      <sheetData sheetId="187">
        <row r="9">
          <cell r="D9" t="str">
            <v>TORRES</v>
          </cell>
        </row>
      </sheetData>
      <sheetData sheetId="188">
        <row r="9">
          <cell r="D9" t="str">
            <v>TORRES</v>
          </cell>
        </row>
      </sheetData>
      <sheetData sheetId="189">
        <row r="9">
          <cell r="D9" t="str">
            <v>TORRES</v>
          </cell>
        </row>
      </sheetData>
      <sheetData sheetId="190">
        <row r="9">
          <cell r="D9" t="str">
            <v>TORRES</v>
          </cell>
        </row>
      </sheetData>
      <sheetData sheetId="191">
        <row r="9">
          <cell r="D9" t="str">
            <v>TORRES</v>
          </cell>
        </row>
      </sheetData>
      <sheetData sheetId="192">
        <row r="9">
          <cell r="D9" t="str">
            <v>TORRES</v>
          </cell>
        </row>
      </sheetData>
      <sheetData sheetId="193">
        <row r="9">
          <cell r="D9" t="str">
            <v>TORRES</v>
          </cell>
        </row>
      </sheetData>
      <sheetData sheetId="194">
        <row r="9">
          <cell r="D9" t="str">
            <v>TORRES</v>
          </cell>
        </row>
      </sheetData>
      <sheetData sheetId="195">
        <row r="9">
          <cell r="D9" t="str">
            <v>TORRES</v>
          </cell>
        </row>
      </sheetData>
      <sheetData sheetId="196">
        <row r="9">
          <cell r="D9" t="str">
            <v>TORRES</v>
          </cell>
        </row>
      </sheetData>
      <sheetData sheetId="197">
        <row r="9">
          <cell r="D9" t="str">
            <v>TORRES</v>
          </cell>
        </row>
      </sheetData>
      <sheetData sheetId="198">
        <row r="9">
          <cell r="D9" t="str">
            <v>TORRES</v>
          </cell>
        </row>
      </sheetData>
      <sheetData sheetId="199">
        <row r="9">
          <cell r="D9" t="str">
            <v>TORRES</v>
          </cell>
        </row>
      </sheetData>
      <sheetData sheetId="200">
        <row r="9">
          <cell r="D9" t="str">
            <v>TORRES</v>
          </cell>
        </row>
      </sheetData>
      <sheetData sheetId="201">
        <row r="9">
          <cell r="D9" t="str">
            <v>TORRES</v>
          </cell>
        </row>
      </sheetData>
      <sheetData sheetId="202">
        <row r="9">
          <cell r="D9" t="str">
            <v>TORRES</v>
          </cell>
        </row>
      </sheetData>
      <sheetData sheetId="203">
        <row r="9">
          <cell r="D9" t="str">
            <v>TORRES</v>
          </cell>
        </row>
      </sheetData>
      <sheetData sheetId="204">
        <row r="9">
          <cell r="D9" t="str">
            <v>TORRES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9">
          <cell r="D9" t="str">
            <v>TORRES</v>
          </cell>
        </row>
      </sheetData>
      <sheetData sheetId="251">
        <row r="9">
          <cell r="D9" t="str">
            <v>TORRES</v>
          </cell>
        </row>
      </sheetData>
      <sheetData sheetId="252">
        <row r="9">
          <cell r="D9" t="str">
            <v>TORRES</v>
          </cell>
        </row>
      </sheetData>
      <sheetData sheetId="253">
        <row r="9">
          <cell r="D9" t="str">
            <v>TORRES</v>
          </cell>
        </row>
      </sheetData>
      <sheetData sheetId="254">
        <row r="9">
          <cell r="D9" t="str">
            <v>TORRES</v>
          </cell>
        </row>
      </sheetData>
      <sheetData sheetId="255">
        <row r="9">
          <cell r="D9" t="str">
            <v>TORRES</v>
          </cell>
        </row>
      </sheetData>
      <sheetData sheetId="256">
        <row r="9">
          <cell r="D9" t="str">
            <v>TORRES</v>
          </cell>
        </row>
      </sheetData>
      <sheetData sheetId="257">
        <row r="9">
          <cell r="D9" t="str">
            <v>TORRES</v>
          </cell>
        </row>
      </sheetData>
      <sheetData sheetId="258">
        <row r="9">
          <cell r="D9" t="str">
            <v>TORRES</v>
          </cell>
        </row>
      </sheetData>
      <sheetData sheetId="259">
        <row r="9">
          <cell r="D9" t="str">
            <v>TORRES</v>
          </cell>
        </row>
      </sheetData>
      <sheetData sheetId="260">
        <row r="9">
          <cell r="D9" t="str">
            <v>TORRES</v>
          </cell>
        </row>
      </sheetData>
      <sheetData sheetId="261">
        <row r="9">
          <cell r="D9" t="str">
            <v>TORRES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 refreshError="1"/>
      <sheetData sheetId="292"/>
      <sheetData sheetId="293" refreshError="1"/>
      <sheetData sheetId="294"/>
      <sheetData sheetId="295">
        <row r="12">
          <cell r="D12" t="str">
            <v>UND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/>
      <sheetData sheetId="305">
        <row r="12">
          <cell r="D12" t="str">
            <v>UND</v>
          </cell>
        </row>
      </sheetData>
      <sheetData sheetId="306"/>
      <sheetData sheetId="307">
        <row r="12">
          <cell r="D12" t="str">
            <v>UND</v>
          </cell>
        </row>
      </sheetData>
      <sheetData sheetId="308">
        <row r="12">
          <cell r="D12" t="str">
            <v>UND</v>
          </cell>
        </row>
      </sheetData>
      <sheetData sheetId="309">
        <row r="12">
          <cell r="D12" t="str">
            <v>UND</v>
          </cell>
        </row>
      </sheetData>
      <sheetData sheetId="310">
        <row r="12">
          <cell r="D12" t="str">
            <v>UND</v>
          </cell>
        </row>
      </sheetData>
      <sheetData sheetId="311">
        <row r="12">
          <cell r="D12" t="str">
            <v>UND</v>
          </cell>
        </row>
      </sheetData>
      <sheetData sheetId="312">
        <row r="12">
          <cell r="D12" t="str">
            <v>UND</v>
          </cell>
        </row>
      </sheetData>
      <sheetData sheetId="313">
        <row r="12">
          <cell r="D12" t="str">
            <v>UND</v>
          </cell>
        </row>
      </sheetData>
      <sheetData sheetId="314">
        <row r="12">
          <cell r="D12" t="str">
            <v>UND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9">
          <cell r="D9" t="str">
            <v>TORRES</v>
          </cell>
        </row>
      </sheetData>
      <sheetData sheetId="354">
        <row r="9">
          <cell r="D9" t="str">
            <v>TORRES</v>
          </cell>
        </row>
      </sheetData>
      <sheetData sheetId="355">
        <row r="9">
          <cell r="D9" t="str">
            <v>TORRES</v>
          </cell>
        </row>
      </sheetData>
      <sheetData sheetId="356">
        <row r="9">
          <cell r="D9" t="str">
            <v>TORRES</v>
          </cell>
        </row>
      </sheetData>
      <sheetData sheetId="357">
        <row r="9">
          <cell r="D9" t="str">
            <v>TORRES</v>
          </cell>
        </row>
      </sheetData>
      <sheetData sheetId="358">
        <row r="9">
          <cell r="D9" t="str">
            <v>TORRES</v>
          </cell>
        </row>
      </sheetData>
      <sheetData sheetId="359">
        <row r="9">
          <cell r="D9" t="str">
            <v>TORRES</v>
          </cell>
        </row>
      </sheetData>
      <sheetData sheetId="360"/>
      <sheetData sheetId="361"/>
      <sheetData sheetId="362">
        <row r="9">
          <cell r="D9" t="str">
            <v>TORRES</v>
          </cell>
        </row>
      </sheetData>
      <sheetData sheetId="363"/>
      <sheetData sheetId="364">
        <row r="9">
          <cell r="D9" t="str">
            <v>TORRES</v>
          </cell>
        </row>
      </sheetData>
      <sheetData sheetId="365"/>
      <sheetData sheetId="366">
        <row r="9">
          <cell r="D9" t="str">
            <v>TORRES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9">
          <cell r="D9" t="str">
            <v>TORRES</v>
          </cell>
        </row>
      </sheetData>
      <sheetData sheetId="402">
        <row r="9">
          <cell r="D9" t="str">
            <v>TORRES</v>
          </cell>
        </row>
      </sheetData>
      <sheetData sheetId="403">
        <row r="9">
          <cell r="D9" t="str">
            <v>TORRES</v>
          </cell>
        </row>
      </sheetData>
      <sheetData sheetId="404">
        <row r="9">
          <cell r="D9" t="str">
            <v>TORRES</v>
          </cell>
        </row>
      </sheetData>
      <sheetData sheetId="405">
        <row r="9">
          <cell r="D9" t="str">
            <v>TORRES</v>
          </cell>
        </row>
      </sheetData>
      <sheetData sheetId="406">
        <row r="9">
          <cell r="D9" t="str">
            <v>TORRES</v>
          </cell>
        </row>
      </sheetData>
      <sheetData sheetId="407">
        <row r="9">
          <cell r="D9" t="str">
            <v>TORRES</v>
          </cell>
        </row>
      </sheetData>
      <sheetData sheetId="408">
        <row r="9">
          <cell r="D9" t="str">
            <v>TORRES</v>
          </cell>
        </row>
      </sheetData>
      <sheetData sheetId="409">
        <row r="9">
          <cell r="D9" t="str">
            <v>TORRES</v>
          </cell>
        </row>
      </sheetData>
      <sheetData sheetId="410">
        <row r="9">
          <cell r="D9" t="str">
            <v>TORRES</v>
          </cell>
        </row>
      </sheetData>
      <sheetData sheetId="411">
        <row r="9">
          <cell r="D9" t="str">
            <v>TORRES</v>
          </cell>
        </row>
      </sheetData>
      <sheetData sheetId="412">
        <row r="9">
          <cell r="D9" t="str">
            <v>TORRES</v>
          </cell>
        </row>
      </sheetData>
      <sheetData sheetId="413">
        <row r="9">
          <cell r="D9" t="str">
            <v>TORRES</v>
          </cell>
        </row>
      </sheetData>
      <sheetData sheetId="414">
        <row r="9">
          <cell r="D9" t="str">
            <v>TORRES</v>
          </cell>
        </row>
      </sheetData>
      <sheetData sheetId="415">
        <row r="9">
          <cell r="D9" t="str">
            <v>TORRES</v>
          </cell>
        </row>
      </sheetData>
      <sheetData sheetId="416">
        <row r="9">
          <cell r="D9" t="str">
            <v>TORRES</v>
          </cell>
        </row>
      </sheetData>
      <sheetData sheetId="417">
        <row r="9">
          <cell r="D9" t="str">
            <v>TORRES</v>
          </cell>
        </row>
      </sheetData>
      <sheetData sheetId="418">
        <row r="9">
          <cell r="D9" t="str">
            <v>TORRES</v>
          </cell>
        </row>
      </sheetData>
      <sheetData sheetId="419">
        <row r="9">
          <cell r="D9" t="str">
            <v>TORRES</v>
          </cell>
        </row>
      </sheetData>
      <sheetData sheetId="420">
        <row r="9">
          <cell r="D9" t="str">
            <v>TORRES</v>
          </cell>
        </row>
      </sheetData>
      <sheetData sheetId="421"/>
      <sheetData sheetId="422">
        <row r="9">
          <cell r="D9" t="str">
            <v>TORRES</v>
          </cell>
        </row>
      </sheetData>
      <sheetData sheetId="423"/>
      <sheetData sheetId="424">
        <row r="9">
          <cell r="D9" t="str">
            <v>TORRES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12">
          <cell r="D12" t="str">
            <v>UND</v>
          </cell>
        </row>
      </sheetData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 refreshError="1"/>
      <sheetData sheetId="50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-RP"/>
      <sheetName val="METRYPRES"/>
      <sheetName val="BASE"/>
      <sheetName val="ANCUN"/>
    </sheetNames>
    <sheetDataSet>
      <sheetData sheetId="0"/>
      <sheetData sheetId="1" refreshError="1"/>
      <sheetData sheetId="2">
        <row r="12">
          <cell r="E12" t="str">
            <v>E1A</v>
          </cell>
          <cell r="F12" t="str">
            <v>E1A-1</v>
          </cell>
          <cell r="G12" t="str">
            <v>PSVM-3</v>
          </cell>
          <cell r="H12" t="str">
            <v>PTSVM-3</v>
          </cell>
          <cell r="I12" t="str">
            <v>PTVM-3</v>
          </cell>
          <cell r="J12" t="str">
            <v>PA3-3</v>
          </cell>
          <cell r="K12" t="str">
            <v>E2A</v>
          </cell>
          <cell r="L12" t="str">
            <v>E2A-1</v>
          </cell>
          <cell r="M12" t="str">
            <v>PRVM-3</v>
          </cell>
          <cell r="N12" t="str">
            <v>PMI</v>
          </cell>
          <cell r="O12" t="str">
            <v>STMM-3F</v>
          </cell>
          <cell r="P12" t="str">
            <v>STMM-3A</v>
          </cell>
          <cell r="Q12" t="str">
            <v>SBM-3A</v>
          </cell>
          <cell r="R12" t="str">
            <v>SBM-3F</v>
          </cell>
          <cell r="S12" t="str">
            <v>PD1</v>
          </cell>
          <cell r="U12" t="str">
            <v>E6</v>
          </cell>
          <cell r="V12" t="str">
            <v>E6-1</v>
          </cell>
          <cell r="W12" t="str">
            <v>E7</v>
          </cell>
          <cell r="X12" t="str">
            <v>E8</v>
          </cell>
          <cell r="Y12" t="str">
            <v>S1</v>
          </cell>
          <cell r="Z12" t="str">
            <v>S2</v>
          </cell>
          <cell r="AA12" t="str">
            <v>S3</v>
          </cell>
          <cell r="AB12" t="str">
            <v>E1B1-1</v>
          </cell>
          <cell r="AC12" t="str">
            <v>E2AB2</v>
          </cell>
          <cell r="AD12" t="str">
            <v>E2B2</v>
          </cell>
          <cell r="AE12" t="str">
            <v>E3B2</v>
          </cell>
          <cell r="AF12" t="str">
            <v>E4B2</v>
          </cell>
          <cell r="AG12" t="str">
            <v>E5B</v>
          </cell>
          <cell r="AH12" t="str">
            <v>E6B</v>
          </cell>
          <cell r="AI12" t="str">
            <v>E2AB-1</v>
          </cell>
          <cell r="AJ12" t="str">
            <v>E3B-1</v>
          </cell>
          <cell r="AK12" t="str">
            <v>E4B-1</v>
          </cell>
          <cell r="AL12" t="str">
            <v>E5B-1</v>
          </cell>
          <cell r="AM12" t="str">
            <v>E6B-1</v>
          </cell>
          <cell r="AN12" t="str">
            <v>D1-1</v>
          </cell>
          <cell r="AO12" t="str">
            <v>D2A-1</v>
          </cell>
          <cell r="AP12" t="str">
            <v>D3-1</v>
          </cell>
          <cell r="AQ12" t="str">
            <v>2D3-1</v>
          </cell>
          <cell r="AR12" t="str">
            <v>D4-1</v>
          </cell>
          <cell r="AS12" t="str">
            <v>D5-1</v>
          </cell>
          <cell r="AT12" t="str">
            <v>D6-1</v>
          </cell>
          <cell r="AU12" t="str">
            <v>T</v>
          </cell>
          <cell r="AV12" t="str">
            <v>CRUZ</v>
          </cell>
          <cell r="AW12" t="str">
            <v>A</v>
          </cell>
          <cell r="AX12" t="str">
            <v>-</v>
          </cell>
        </row>
        <row r="13"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  <cell r="L13" t="str">
            <v>-</v>
          </cell>
          <cell r="M13" t="str">
            <v>-</v>
          </cell>
          <cell r="N13" t="str">
            <v>-</v>
          </cell>
          <cell r="O13" t="str">
            <v>-</v>
          </cell>
          <cell r="P13" t="str">
            <v>-</v>
          </cell>
          <cell r="Q13" t="str">
            <v>-</v>
          </cell>
          <cell r="R13" t="str">
            <v>-</v>
          </cell>
          <cell r="S13" t="str">
            <v>-</v>
          </cell>
          <cell r="T13" t="str">
            <v>-</v>
          </cell>
          <cell r="U13" t="str">
            <v>-</v>
          </cell>
          <cell r="V13" t="str">
            <v>-</v>
          </cell>
          <cell r="W13" t="str">
            <v>-</v>
          </cell>
          <cell r="X13" t="str">
            <v>-</v>
          </cell>
          <cell r="Y13" t="str">
            <v>-</v>
          </cell>
          <cell r="Z13" t="str">
            <v>-</v>
          </cell>
          <cell r="AA13" t="str">
            <v>-</v>
          </cell>
          <cell r="AB13" t="str">
            <v>-</v>
          </cell>
          <cell r="AC13" t="str">
            <v>-</v>
          </cell>
          <cell r="AD13" t="str">
            <v>-</v>
          </cell>
          <cell r="AE13" t="str">
            <v>-</v>
          </cell>
          <cell r="AF13" t="str">
            <v>-</v>
          </cell>
          <cell r="AG13" t="str">
            <v>-</v>
          </cell>
          <cell r="AH13" t="str">
            <v>-</v>
          </cell>
          <cell r="AI13" t="str">
            <v>-</v>
          </cell>
          <cell r="AJ13" t="str">
            <v>-</v>
          </cell>
          <cell r="AK13" t="str">
            <v>-</v>
          </cell>
          <cell r="AL13" t="str">
            <v>-</v>
          </cell>
          <cell r="AM13" t="str">
            <v>-</v>
          </cell>
          <cell r="AN13" t="str">
            <v>-</v>
          </cell>
          <cell r="AO13" t="str">
            <v>-</v>
          </cell>
          <cell r="AP13" t="str">
            <v>-</v>
          </cell>
          <cell r="AQ13" t="str">
            <v>-</v>
          </cell>
          <cell r="AR13" t="str">
            <v>-</v>
          </cell>
          <cell r="AS13" t="str">
            <v>-</v>
          </cell>
          <cell r="AT13" t="str">
            <v>-</v>
          </cell>
          <cell r="AU13" t="str">
            <v>-</v>
          </cell>
          <cell r="AV13" t="str">
            <v>-</v>
          </cell>
          <cell r="AX13" t="str">
            <v>-</v>
          </cell>
        </row>
        <row r="16">
          <cell r="E16" t="str">
            <v>-</v>
          </cell>
          <cell r="F16" t="str">
            <v>-</v>
          </cell>
          <cell r="G16" t="str">
            <v>-</v>
          </cell>
          <cell r="H16" t="str">
            <v>-</v>
          </cell>
          <cell r="I16" t="str">
            <v>-</v>
          </cell>
          <cell r="J16" t="str">
            <v>-</v>
          </cell>
          <cell r="K16" t="str">
            <v>-</v>
          </cell>
          <cell r="L16" t="str">
            <v>-</v>
          </cell>
          <cell r="M16" t="str">
            <v>-</v>
          </cell>
          <cell r="N16" t="str">
            <v>-</v>
          </cell>
          <cell r="O16" t="str">
            <v>-</v>
          </cell>
          <cell r="P16" t="str">
            <v>-</v>
          </cell>
          <cell r="Q16" t="str">
            <v>-</v>
          </cell>
          <cell r="R16" t="str">
            <v>-</v>
          </cell>
          <cell r="S16" t="str">
            <v>-</v>
          </cell>
          <cell r="T16" t="str">
            <v>-</v>
          </cell>
          <cell r="U16" t="str">
            <v>-</v>
          </cell>
          <cell r="V16" t="str">
            <v>-</v>
          </cell>
          <cell r="W16" t="str">
            <v>-</v>
          </cell>
          <cell r="X16" t="str">
            <v>-</v>
          </cell>
          <cell r="Y16" t="str">
            <v>-</v>
          </cell>
          <cell r="Z16" t="str">
            <v>-</v>
          </cell>
          <cell r="AA16" t="str">
            <v>-</v>
          </cell>
          <cell r="AB16" t="str">
            <v>-</v>
          </cell>
          <cell r="AC16" t="str">
            <v>-</v>
          </cell>
          <cell r="AD16" t="str">
            <v>-</v>
          </cell>
          <cell r="AE16" t="str">
            <v>-</v>
          </cell>
          <cell r="AF16" t="str">
            <v>-</v>
          </cell>
          <cell r="AG16" t="str">
            <v>-</v>
          </cell>
          <cell r="AH16" t="str">
            <v>-</v>
          </cell>
          <cell r="AI16" t="str">
            <v>-</v>
          </cell>
          <cell r="AJ16" t="str">
            <v>-</v>
          </cell>
          <cell r="AK16" t="str">
            <v>-</v>
          </cell>
          <cell r="AL16" t="str">
            <v>-</v>
          </cell>
          <cell r="AM16" t="str">
            <v>-</v>
          </cell>
          <cell r="AN16" t="str">
            <v>-</v>
          </cell>
          <cell r="AO16" t="str">
            <v>-</v>
          </cell>
          <cell r="AP16" t="str">
            <v>-</v>
          </cell>
          <cell r="AQ16" t="str">
            <v>-</v>
          </cell>
          <cell r="AR16" t="str">
            <v>-</v>
          </cell>
          <cell r="AS16" t="str">
            <v>-</v>
          </cell>
          <cell r="AT16" t="str">
            <v>-</v>
          </cell>
          <cell r="AU16" t="str">
            <v>-</v>
          </cell>
          <cell r="AV16" t="str">
            <v>-</v>
          </cell>
          <cell r="AX16" t="str">
            <v>-</v>
          </cell>
          <cell r="CO16" t="str">
            <v>RI-v</v>
          </cell>
          <cell r="CP16" t="str">
            <v>RI-n</v>
          </cell>
          <cell r="CQ16" t="str">
            <v>2RI-n</v>
          </cell>
          <cell r="CR16" t="str">
            <v>RV-v</v>
          </cell>
          <cell r="CS16" t="str">
            <v>RV-n</v>
          </cell>
          <cell r="CT16" t="str">
            <v>R</v>
          </cell>
          <cell r="CU16" t="str">
            <v>-</v>
          </cell>
        </row>
        <row r="17">
          <cell r="E17" t="str">
            <v>-</v>
          </cell>
          <cell r="F17" t="str">
            <v>-</v>
          </cell>
          <cell r="G17" t="str">
            <v>-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  <cell r="P17" t="str">
            <v>-</v>
          </cell>
          <cell r="Q17" t="str">
            <v>-</v>
          </cell>
          <cell r="R17" t="str">
            <v>-</v>
          </cell>
          <cell r="S17" t="str">
            <v>-</v>
          </cell>
          <cell r="T17" t="str">
            <v>-</v>
          </cell>
          <cell r="U17" t="str">
            <v>-</v>
          </cell>
          <cell r="V17" t="str">
            <v>-</v>
          </cell>
          <cell r="W17" t="str">
            <v>-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  <cell r="AB17" t="str">
            <v>-</v>
          </cell>
          <cell r="AC17" t="str">
            <v>-</v>
          </cell>
          <cell r="AD17" t="str">
            <v>-</v>
          </cell>
          <cell r="AE17" t="str">
            <v>-</v>
          </cell>
          <cell r="AF17" t="str">
            <v>-</v>
          </cell>
          <cell r="AG17" t="str">
            <v>-</v>
          </cell>
          <cell r="AH17" t="str">
            <v>-</v>
          </cell>
          <cell r="AI17" t="str">
            <v>-</v>
          </cell>
          <cell r="AJ17" t="str">
            <v>-</v>
          </cell>
          <cell r="AK17" t="str">
            <v>-</v>
          </cell>
          <cell r="AL17" t="str">
            <v>-</v>
          </cell>
          <cell r="AM17" t="str">
            <v>-</v>
          </cell>
          <cell r="AN17" t="str">
            <v>-</v>
          </cell>
          <cell r="AO17" t="str">
            <v>-</v>
          </cell>
          <cell r="AP17" t="str">
            <v>-</v>
          </cell>
          <cell r="AQ17" t="str">
            <v>-</v>
          </cell>
          <cell r="AR17" t="str">
            <v>-</v>
          </cell>
          <cell r="AS17" t="str">
            <v>-</v>
          </cell>
          <cell r="AT17" t="str">
            <v>-</v>
          </cell>
          <cell r="AU17" t="str">
            <v>-</v>
          </cell>
          <cell r="AV17" t="str">
            <v>-</v>
          </cell>
          <cell r="AX17" t="str">
            <v>-</v>
          </cell>
          <cell r="BW17" t="str">
            <v>PAT1</v>
          </cell>
          <cell r="BX17" t="str">
            <v>PAT1-n</v>
          </cell>
          <cell r="BY17" t="str">
            <v>PT</v>
          </cell>
          <cell r="BZ17" t="str">
            <v>2PAT1</v>
          </cell>
          <cell r="CA17" t="str">
            <v>PAT2</v>
          </cell>
          <cell r="CB17" t="str">
            <v>-</v>
          </cell>
          <cell r="CO17" t="str">
            <v>-</v>
          </cell>
          <cell r="CP17" t="str">
            <v>-</v>
          </cell>
          <cell r="CQ17" t="str">
            <v>-</v>
          </cell>
          <cell r="CR17" t="str">
            <v>-</v>
          </cell>
          <cell r="CS17" t="str">
            <v>-</v>
          </cell>
          <cell r="CU17" t="str">
            <v>-</v>
          </cell>
        </row>
        <row r="24">
          <cell r="G24">
            <v>1</v>
          </cell>
        </row>
        <row r="25">
          <cell r="E25">
            <v>1</v>
          </cell>
          <cell r="H25">
            <v>1</v>
          </cell>
          <cell r="J25">
            <v>1</v>
          </cell>
          <cell r="M25">
            <v>1</v>
          </cell>
        </row>
        <row r="26">
          <cell r="I26">
            <v>1</v>
          </cell>
          <cell r="K26">
            <v>1</v>
          </cell>
          <cell r="M26">
            <v>0</v>
          </cell>
          <cell r="N26">
            <v>1</v>
          </cell>
          <cell r="O26">
            <v>1</v>
          </cell>
          <cell r="P26">
            <v>1</v>
          </cell>
          <cell r="Q26">
            <v>2</v>
          </cell>
          <cell r="R26">
            <v>2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N27">
            <v>1</v>
          </cell>
          <cell r="O27">
            <v>1</v>
          </cell>
          <cell r="P27">
            <v>1</v>
          </cell>
          <cell r="Q27">
            <v>2</v>
          </cell>
        </row>
        <row r="29">
          <cell r="N29">
            <v>1</v>
          </cell>
        </row>
        <row r="30">
          <cell r="G30">
            <v>3</v>
          </cell>
          <cell r="H30">
            <v>3</v>
          </cell>
          <cell r="J30">
            <v>3</v>
          </cell>
          <cell r="M30">
            <v>3</v>
          </cell>
          <cell r="O30">
            <v>3</v>
          </cell>
          <cell r="P30">
            <v>3</v>
          </cell>
          <cell r="Q30">
            <v>3</v>
          </cell>
          <cell r="R30">
            <v>3</v>
          </cell>
        </row>
        <row r="31">
          <cell r="T31">
            <v>1</v>
          </cell>
          <cell r="U31">
            <v>1</v>
          </cell>
          <cell r="W31">
            <v>1</v>
          </cell>
          <cell r="X31">
            <v>1</v>
          </cell>
          <cell r="Y31">
            <v>0</v>
          </cell>
        </row>
        <row r="32">
          <cell r="O32">
            <v>1</v>
          </cell>
          <cell r="P32">
            <v>1</v>
          </cell>
          <cell r="Q32">
            <v>2</v>
          </cell>
          <cell r="R32">
            <v>2</v>
          </cell>
        </row>
        <row r="33">
          <cell r="S33">
            <v>3</v>
          </cell>
        </row>
        <row r="38">
          <cell r="N38">
            <v>3</v>
          </cell>
        </row>
        <row r="39">
          <cell r="G39">
            <v>3</v>
          </cell>
          <cell r="H39">
            <v>3</v>
          </cell>
          <cell r="M39">
            <v>3</v>
          </cell>
          <cell r="P39">
            <v>3</v>
          </cell>
          <cell r="Q39">
            <v>6</v>
          </cell>
          <cell r="R39">
            <v>6</v>
          </cell>
          <cell r="S39">
            <v>3</v>
          </cell>
        </row>
        <row r="40">
          <cell r="N40">
            <v>1</v>
          </cell>
        </row>
        <row r="41">
          <cell r="N41">
            <v>3</v>
          </cell>
        </row>
        <row r="45">
          <cell r="H45">
            <v>3</v>
          </cell>
          <cell r="I45">
            <v>3</v>
          </cell>
          <cell r="J45">
            <v>3</v>
          </cell>
          <cell r="M45">
            <v>6</v>
          </cell>
          <cell r="N45">
            <v>3</v>
          </cell>
          <cell r="O45">
            <v>3</v>
          </cell>
          <cell r="R45">
            <v>6</v>
          </cell>
        </row>
        <row r="49">
          <cell r="H49">
            <v>3</v>
          </cell>
          <cell r="I49">
            <v>3</v>
          </cell>
          <cell r="J49">
            <v>6</v>
          </cell>
          <cell r="M49">
            <v>6</v>
          </cell>
          <cell r="N49">
            <v>3</v>
          </cell>
          <cell r="O49">
            <v>3</v>
          </cell>
          <cell r="R49">
            <v>3</v>
          </cell>
        </row>
        <row r="50">
          <cell r="J50">
            <v>4</v>
          </cell>
          <cell r="M50">
            <v>4</v>
          </cell>
          <cell r="N50">
            <v>2</v>
          </cell>
          <cell r="O50">
            <v>2</v>
          </cell>
          <cell r="R50">
            <v>3</v>
          </cell>
        </row>
        <row r="51">
          <cell r="G51">
            <v>2</v>
          </cell>
          <cell r="H51">
            <v>2</v>
          </cell>
          <cell r="I51">
            <v>3</v>
          </cell>
          <cell r="N51">
            <v>2</v>
          </cell>
          <cell r="P51">
            <v>3</v>
          </cell>
          <cell r="Q51">
            <v>6</v>
          </cell>
          <cell r="R51">
            <v>6</v>
          </cell>
          <cell r="S51">
            <v>3</v>
          </cell>
        </row>
        <row r="52">
          <cell r="H52">
            <v>3</v>
          </cell>
          <cell r="I52">
            <v>3</v>
          </cell>
          <cell r="M52">
            <v>6</v>
          </cell>
          <cell r="N52">
            <v>3</v>
          </cell>
          <cell r="O52">
            <v>3</v>
          </cell>
          <cell r="R52">
            <v>3</v>
          </cell>
        </row>
        <row r="53">
          <cell r="H53">
            <v>3</v>
          </cell>
          <cell r="I53">
            <v>3</v>
          </cell>
          <cell r="J53">
            <v>6</v>
          </cell>
          <cell r="M53">
            <v>6</v>
          </cell>
          <cell r="N53">
            <v>3</v>
          </cell>
          <cell r="O53">
            <v>3</v>
          </cell>
          <cell r="R53">
            <v>3</v>
          </cell>
        </row>
        <row r="54">
          <cell r="G54">
            <v>3</v>
          </cell>
          <cell r="H54">
            <v>6</v>
          </cell>
          <cell r="I54">
            <v>3</v>
          </cell>
          <cell r="J54">
            <v>6</v>
          </cell>
          <cell r="M54">
            <v>4</v>
          </cell>
          <cell r="N54">
            <v>6</v>
          </cell>
          <cell r="O54">
            <v>3</v>
          </cell>
          <cell r="P54">
            <v>3</v>
          </cell>
          <cell r="Q54">
            <v>9</v>
          </cell>
          <cell r="R54">
            <v>9</v>
          </cell>
          <cell r="S54">
            <v>3</v>
          </cell>
        </row>
        <row r="55">
          <cell r="H55">
            <v>3</v>
          </cell>
          <cell r="I55">
            <v>1</v>
          </cell>
          <cell r="J55">
            <v>2</v>
          </cell>
          <cell r="M55">
            <v>2</v>
          </cell>
          <cell r="N55">
            <v>2</v>
          </cell>
          <cell r="R55">
            <v>3</v>
          </cell>
        </row>
        <row r="77">
          <cell r="O77">
            <v>8</v>
          </cell>
          <cell r="P77">
            <v>8</v>
          </cell>
          <cell r="Q77">
            <v>8</v>
          </cell>
          <cell r="R77">
            <v>8</v>
          </cell>
        </row>
        <row r="80">
          <cell r="G80">
            <v>4.5</v>
          </cell>
          <cell r="H80">
            <v>4.5</v>
          </cell>
        </row>
        <row r="81">
          <cell r="N81">
            <v>30</v>
          </cell>
          <cell r="O81">
            <v>15</v>
          </cell>
          <cell r="P81">
            <v>15</v>
          </cell>
          <cell r="Q81">
            <v>15</v>
          </cell>
          <cell r="R81">
            <v>15</v>
          </cell>
        </row>
        <row r="82">
          <cell r="E82">
            <v>1</v>
          </cell>
          <cell r="F82">
            <v>1</v>
          </cell>
          <cell r="G82">
            <v>1.8</v>
          </cell>
          <cell r="H82">
            <v>1.8</v>
          </cell>
          <cell r="I82">
            <v>1.8</v>
          </cell>
          <cell r="J82">
            <v>1.8</v>
          </cell>
          <cell r="M82">
            <v>1.8</v>
          </cell>
          <cell r="N82">
            <v>1.8</v>
          </cell>
        </row>
        <row r="87">
          <cell r="E87">
            <v>1</v>
          </cell>
          <cell r="F87">
            <v>1</v>
          </cell>
          <cell r="G87">
            <v>3</v>
          </cell>
          <cell r="M87">
            <v>3</v>
          </cell>
          <cell r="N87">
            <v>3</v>
          </cell>
        </row>
        <row r="88">
          <cell r="H88">
            <v>3</v>
          </cell>
          <cell r="J88">
            <v>3</v>
          </cell>
          <cell r="M88">
            <v>3</v>
          </cell>
          <cell r="S88">
            <v>3</v>
          </cell>
        </row>
        <row r="89">
          <cell r="N89">
            <v>3</v>
          </cell>
          <cell r="O89">
            <v>3</v>
          </cell>
          <cell r="P89">
            <v>3</v>
          </cell>
          <cell r="Q89">
            <v>3</v>
          </cell>
          <cell r="R89">
            <v>3</v>
          </cell>
        </row>
        <row r="90">
          <cell r="H90">
            <v>1.5</v>
          </cell>
          <cell r="I90">
            <v>1.5</v>
          </cell>
          <cell r="J90">
            <v>3</v>
          </cell>
          <cell r="M90">
            <v>3</v>
          </cell>
          <cell r="N90">
            <v>1.5</v>
          </cell>
          <cell r="O90">
            <v>1.5</v>
          </cell>
          <cell r="P90">
            <v>1.5</v>
          </cell>
          <cell r="Q90">
            <v>1.5</v>
          </cell>
          <cell r="R90">
            <v>1.5</v>
          </cell>
        </row>
        <row r="91">
          <cell r="E91">
            <v>2</v>
          </cell>
          <cell r="F91">
            <v>2</v>
          </cell>
        </row>
        <row r="103">
          <cell r="CO103">
            <v>1</v>
          </cell>
          <cell r="CP103">
            <v>1</v>
          </cell>
          <cell r="CQ103">
            <v>2</v>
          </cell>
          <cell r="CR103">
            <v>1</v>
          </cell>
          <cell r="CS103">
            <v>1</v>
          </cell>
          <cell r="CT103" t="str">
            <v>R i</v>
          </cell>
        </row>
        <row r="104">
          <cell r="CO104">
            <v>2</v>
          </cell>
          <cell r="CP104">
            <v>2</v>
          </cell>
          <cell r="CQ104">
            <v>4</v>
          </cell>
          <cell r="CT104" t="str">
            <v>R</v>
          </cell>
        </row>
        <row r="105">
          <cell r="CO105">
            <v>9.5</v>
          </cell>
          <cell r="CP105">
            <v>15</v>
          </cell>
          <cell r="CQ105">
            <v>20</v>
          </cell>
          <cell r="CR105">
            <v>12</v>
          </cell>
          <cell r="CS105">
            <v>8.5</v>
          </cell>
          <cell r="CT105" t="str">
            <v>R</v>
          </cell>
        </row>
        <row r="106">
          <cell r="CO106">
            <v>1</v>
          </cell>
          <cell r="CP106">
            <v>1</v>
          </cell>
          <cell r="CQ106">
            <v>2</v>
          </cell>
          <cell r="CR106">
            <v>1</v>
          </cell>
          <cell r="CS106">
            <v>1</v>
          </cell>
          <cell r="CT106" t="str">
            <v>R</v>
          </cell>
        </row>
        <row r="107">
          <cell r="CO107">
            <v>1</v>
          </cell>
          <cell r="CP107">
            <v>1</v>
          </cell>
          <cell r="CQ107">
            <v>2</v>
          </cell>
          <cell r="CR107">
            <v>1</v>
          </cell>
          <cell r="CS107">
            <v>1</v>
          </cell>
          <cell r="CT107" t="str">
            <v>R</v>
          </cell>
        </row>
        <row r="108">
          <cell r="CO108">
            <v>4</v>
          </cell>
          <cell r="CP108">
            <v>4</v>
          </cell>
          <cell r="CQ108">
            <v>8</v>
          </cell>
          <cell r="CR108">
            <v>4</v>
          </cell>
          <cell r="CS108">
            <v>4</v>
          </cell>
          <cell r="CT108" t="str">
            <v>R</v>
          </cell>
        </row>
        <row r="109">
          <cell r="CO109">
            <v>1</v>
          </cell>
          <cell r="CP109">
            <v>1</v>
          </cell>
          <cell r="CQ109">
            <v>2</v>
          </cell>
          <cell r="CR109">
            <v>1</v>
          </cell>
          <cell r="CS109">
            <v>1</v>
          </cell>
          <cell r="CT109" t="str">
            <v>R</v>
          </cell>
        </row>
        <row r="110">
          <cell r="CO110">
            <v>1</v>
          </cell>
          <cell r="CP110">
            <v>1</v>
          </cell>
          <cell r="CQ110">
            <v>2</v>
          </cell>
          <cell r="CR110">
            <v>1</v>
          </cell>
          <cell r="CS110">
            <v>1</v>
          </cell>
          <cell r="CT110" t="str">
            <v>R</v>
          </cell>
        </row>
        <row r="111">
          <cell r="CO111">
            <v>1</v>
          </cell>
          <cell r="CP111">
            <v>1</v>
          </cell>
          <cell r="CQ111">
            <v>2</v>
          </cell>
          <cell r="CR111">
            <v>1</v>
          </cell>
          <cell r="CS111">
            <v>1</v>
          </cell>
          <cell r="CT111" t="str">
            <v>R</v>
          </cell>
        </row>
        <row r="112">
          <cell r="CT112" t="str">
            <v>R</v>
          </cell>
        </row>
        <row r="113">
          <cell r="CR113">
            <v>1</v>
          </cell>
          <cell r="CS113">
            <v>1</v>
          </cell>
          <cell r="CT113" t="str">
            <v>R f</v>
          </cell>
        </row>
        <row r="119">
          <cell r="BW119">
            <v>1</v>
          </cell>
          <cell r="BX119">
            <v>1</v>
          </cell>
          <cell r="BY119" t="str">
            <v>PT i</v>
          </cell>
          <cell r="BZ119">
            <v>2</v>
          </cell>
        </row>
        <row r="120">
          <cell r="BW120">
            <v>1.5</v>
          </cell>
          <cell r="BX120">
            <v>1.5</v>
          </cell>
          <cell r="BY120" t="str">
            <v>PT</v>
          </cell>
          <cell r="BZ120">
            <v>3</v>
          </cell>
        </row>
        <row r="121">
          <cell r="BW121">
            <v>2</v>
          </cell>
          <cell r="BX121">
            <v>2</v>
          </cell>
          <cell r="BY121" t="str">
            <v>PT</v>
          </cell>
          <cell r="BZ121">
            <v>2</v>
          </cell>
        </row>
        <row r="122">
          <cell r="BW122">
            <v>15</v>
          </cell>
          <cell r="BX122">
            <v>12</v>
          </cell>
          <cell r="BY122" t="str">
            <v>PT</v>
          </cell>
          <cell r="BZ122">
            <v>30</v>
          </cell>
        </row>
        <row r="123">
          <cell r="BW123">
            <v>1</v>
          </cell>
          <cell r="BX123">
            <v>1</v>
          </cell>
          <cell r="BY123" t="str">
            <v>PT</v>
          </cell>
          <cell r="BZ123">
            <v>2</v>
          </cell>
        </row>
        <row r="124">
          <cell r="BW124">
            <v>1</v>
          </cell>
          <cell r="BX124">
            <v>1</v>
          </cell>
          <cell r="BY124" t="str">
            <v>PT</v>
          </cell>
          <cell r="BZ124">
            <v>2</v>
          </cell>
        </row>
        <row r="125">
          <cell r="BX125">
            <v>0.1</v>
          </cell>
          <cell r="BY125" t="str">
            <v>PT</v>
          </cell>
        </row>
        <row r="126">
          <cell r="BW126">
            <v>0</v>
          </cell>
          <cell r="BX126">
            <v>1</v>
          </cell>
          <cell r="BY126" t="str">
            <v>PT</v>
          </cell>
        </row>
        <row r="127">
          <cell r="BW127">
            <v>1</v>
          </cell>
          <cell r="BY127" t="str">
            <v>PT</v>
          </cell>
          <cell r="BZ127">
            <v>2</v>
          </cell>
        </row>
        <row r="128">
          <cell r="BY128" t="str">
            <v>PT</v>
          </cell>
        </row>
        <row r="129">
          <cell r="BW129">
            <v>1</v>
          </cell>
          <cell r="BX129">
            <v>1</v>
          </cell>
          <cell r="BY129" t="str">
            <v>PT</v>
          </cell>
          <cell r="BZ129">
            <v>2</v>
          </cell>
        </row>
        <row r="130">
          <cell r="BX130">
            <v>1</v>
          </cell>
          <cell r="BY130" t="str">
            <v>PT</v>
          </cell>
        </row>
        <row r="131">
          <cell r="BW131">
            <v>2</v>
          </cell>
          <cell r="BX131">
            <v>1.7</v>
          </cell>
          <cell r="BY131" t="str">
            <v>PT f</v>
          </cell>
          <cell r="BZ131">
            <v>4</v>
          </cell>
        </row>
        <row r="141">
          <cell r="CA141">
            <v>15</v>
          </cell>
        </row>
        <row r="142">
          <cell r="CA142">
            <v>1</v>
          </cell>
        </row>
        <row r="147">
          <cell r="N147">
            <v>3</v>
          </cell>
          <cell r="O147">
            <v>3</v>
          </cell>
          <cell r="P147">
            <v>3</v>
          </cell>
          <cell r="Q147">
            <v>3</v>
          </cell>
          <cell r="R147">
            <v>3</v>
          </cell>
        </row>
        <row r="148">
          <cell r="N148">
            <v>3</v>
          </cell>
          <cell r="O148">
            <v>3</v>
          </cell>
          <cell r="P148">
            <v>3</v>
          </cell>
          <cell r="Q148">
            <v>3</v>
          </cell>
          <cell r="R148">
            <v>3</v>
          </cell>
        </row>
        <row r="149">
          <cell r="N149">
            <v>7</v>
          </cell>
          <cell r="O149">
            <v>6</v>
          </cell>
          <cell r="P149">
            <v>6</v>
          </cell>
          <cell r="Q149">
            <v>7</v>
          </cell>
          <cell r="R149">
            <v>7</v>
          </cell>
        </row>
        <row r="150">
          <cell r="N150">
            <v>3</v>
          </cell>
          <cell r="O150">
            <v>3</v>
          </cell>
          <cell r="P150">
            <v>3</v>
          </cell>
          <cell r="Q150">
            <v>3</v>
          </cell>
          <cell r="R150">
            <v>3</v>
          </cell>
        </row>
        <row r="155">
          <cell r="O155">
            <v>1</v>
          </cell>
          <cell r="P155">
            <v>1</v>
          </cell>
          <cell r="Q155">
            <v>1</v>
          </cell>
          <cell r="R155">
            <v>1</v>
          </cell>
        </row>
        <row r="156">
          <cell r="O156">
            <v>1</v>
          </cell>
          <cell r="P156">
            <v>1</v>
          </cell>
          <cell r="Q156">
            <v>1</v>
          </cell>
          <cell r="R156">
            <v>1</v>
          </cell>
        </row>
        <row r="162">
          <cell r="N162">
            <v>1</v>
          </cell>
        </row>
        <row r="163">
          <cell r="N163">
            <v>1</v>
          </cell>
        </row>
        <row r="164">
          <cell r="N164">
            <v>8</v>
          </cell>
        </row>
        <row r="178">
          <cell r="E178">
            <v>1</v>
          </cell>
        </row>
        <row r="181">
          <cell r="E181">
            <v>1</v>
          </cell>
        </row>
        <row r="183">
          <cell r="E183">
            <v>1</v>
          </cell>
        </row>
        <row r="185">
          <cell r="E185">
            <v>1</v>
          </cell>
        </row>
        <row r="187">
          <cell r="CP187">
            <v>1</v>
          </cell>
          <cell r="CQ187">
            <v>2</v>
          </cell>
          <cell r="CT187" t="str">
            <v>R i</v>
          </cell>
        </row>
        <row r="188">
          <cell r="CP188">
            <v>1</v>
          </cell>
          <cell r="CQ188">
            <v>2</v>
          </cell>
        </row>
        <row r="189">
          <cell r="CP189">
            <v>1</v>
          </cell>
          <cell r="CQ189">
            <v>2</v>
          </cell>
        </row>
        <row r="195">
          <cell r="CT195" t="str">
            <v>R f</v>
          </cell>
        </row>
        <row r="200">
          <cell r="E200">
            <v>1</v>
          </cell>
          <cell r="G200">
            <v>1</v>
          </cell>
          <cell r="AW200" t="str">
            <v>A i</v>
          </cell>
        </row>
        <row r="201">
          <cell r="F201">
            <v>1</v>
          </cell>
          <cell r="H201">
            <v>1</v>
          </cell>
          <cell r="AW201" t="str">
            <v>A</v>
          </cell>
        </row>
        <row r="202">
          <cell r="I202">
            <v>1</v>
          </cell>
          <cell r="AW202" t="str">
            <v>A</v>
          </cell>
        </row>
        <row r="203">
          <cell r="J203">
            <v>1</v>
          </cell>
        </row>
        <row r="204">
          <cell r="M204">
            <v>1</v>
          </cell>
          <cell r="AW204" t="str">
            <v>A</v>
          </cell>
        </row>
        <row r="206">
          <cell r="N206">
            <v>1</v>
          </cell>
          <cell r="AW206" t="str">
            <v>A</v>
          </cell>
        </row>
        <row r="207">
          <cell r="L207">
            <v>1</v>
          </cell>
          <cell r="O207">
            <v>1</v>
          </cell>
        </row>
        <row r="208">
          <cell r="P208">
            <v>1</v>
          </cell>
          <cell r="AW208" t="str">
            <v>A</v>
          </cell>
        </row>
        <row r="209">
          <cell r="Q209">
            <v>1</v>
          </cell>
          <cell r="R209">
            <v>1</v>
          </cell>
          <cell r="AW209" t="str">
            <v>A</v>
          </cell>
        </row>
        <row r="210">
          <cell r="AW210" t="str">
            <v>A</v>
          </cell>
        </row>
        <row r="211">
          <cell r="S211">
            <v>0</v>
          </cell>
          <cell r="AW211" t="str">
            <v>A</v>
          </cell>
        </row>
        <row r="212">
          <cell r="T212">
            <v>0</v>
          </cell>
          <cell r="AW212" t="str">
            <v>A</v>
          </cell>
        </row>
        <row r="213">
          <cell r="U213">
            <v>0</v>
          </cell>
          <cell r="AW213" t="str">
            <v>A</v>
          </cell>
        </row>
        <row r="214">
          <cell r="V214">
            <v>0</v>
          </cell>
        </row>
        <row r="215">
          <cell r="AW215" t="str">
            <v>A</v>
          </cell>
        </row>
        <row r="216">
          <cell r="AW216" t="str">
            <v>A</v>
          </cell>
        </row>
        <row r="217">
          <cell r="AW217" t="str">
            <v>A</v>
          </cell>
        </row>
        <row r="218">
          <cell r="AW218" t="str">
            <v>A</v>
          </cell>
        </row>
        <row r="219">
          <cell r="AB219">
            <v>0</v>
          </cell>
          <cell r="AW219" t="str">
            <v>A</v>
          </cell>
        </row>
        <row r="220">
          <cell r="AC220">
            <v>0</v>
          </cell>
          <cell r="AW220" t="str">
            <v>A</v>
          </cell>
        </row>
        <row r="221">
          <cell r="AD221">
            <v>0</v>
          </cell>
        </row>
        <row r="222">
          <cell r="AE222">
            <v>0</v>
          </cell>
          <cell r="AW222" t="str">
            <v>A</v>
          </cell>
        </row>
        <row r="223">
          <cell r="AF223" t="str">
            <v>.</v>
          </cell>
          <cell r="AW223" t="str">
            <v>A</v>
          </cell>
        </row>
        <row r="224">
          <cell r="AG224">
            <v>0</v>
          </cell>
          <cell r="AW224" t="str">
            <v>A</v>
          </cell>
        </row>
        <row r="225">
          <cell r="AH225">
            <v>0</v>
          </cell>
          <cell r="AW225" t="str">
            <v>A</v>
          </cell>
        </row>
        <row r="226">
          <cell r="AI226">
            <v>0</v>
          </cell>
          <cell r="AW226" t="str">
            <v>A</v>
          </cell>
        </row>
        <row r="229">
          <cell r="AW229" t="str">
            <v>A</v>
          </cell>
        </row>
        <row r="230">
          <cell r="AW230" t="str">
            <v>A</v>
          </cell>
        </row>
        <row r="231">
          <cell r="AW231" t="str">
            <v>A</v>
          </cell>
        </row>
        <row r="232">
          <cell r="AW232" t="str">
            <v>A</v>
          </cell>
        </row>
        <row r="233">
          <cell r="AW233" t="str">
            <v>A</v>
          </cell>
        </row>
        <row r="234">
          <cell r="AW234" t="str">
            <v>A</v>
          </cell>
        </row>
        <row r="235">
          <cell r="AW235" t="str">
            <v>A</v>
          </cell>
        </row>
        <row r="236">
          <cell r="AW236" t="str">
            <v>A</v>
          </cell>
        </row>
        <row r="241">
          <cell r="AW241" t="str">
            <v>A</v>
          </cell>
          <cell r="BW241">
            <v>1</v>
          </cell>
          <cell r="BX241">
            <v>1</v>
          </cell>
          <cell r="BY241" t="str">
            <v>PT i</v>
          </cell>
        </row>
        <row r="242">
          <cell r="AW242" t="str">
            <v>A</v>
          </cell>
          <cell r="BW242">
            <v>1</v>
          </cell>
          <cell r="BY242" t="str">
            <v>PT</v>
          </cell>
        </row>
        <row r="243">
          <cell r="AW243" t="str">
            <v>A</v>
          </cell>
          <cell r="BX243">
            <v>1</v>
          </cell>
          <cell r="BY243" t="str">
            <v>PT</v>
          </cell>
          <cell r="CA243">
            <v>1</v>
          </cell>
        </row>
        <row r="244">
          <cell r="AW244" t="str">
            <v>A</v>
          </cell>
          <cell r="BW244">
            <v>1</v>
          </cell>
          <cell r="BY244" t="str">
            <v>PT</v>
          </cell>
          <cell r="CA244">
            <v>1</v>
          </cell>
        </row>
        <row r="245">
          <cell r="AW245" t="str">
            <v>A</v>
          </cell>
          <cell r="BX245">
            <v>1</v>
          </cell>
          <cell r="BY245" t="str">
            <v>PT</v>
          </cell>
        </row>
        <row r="246">
          <cell r="AW246" t="str">
            <v>A</v>
          </cell>
          <cell r="BY246" t="str">
            <v>PT f</v>
          </cell>
        </row>
        <row r="251">
          <cell r="AW251" t="str">
            <v>A</v>
          </cell>
        </row>
        <row r="252">
          <cell r="AW252" t="str">
            <v>A</v>
          </cell>
        </row>
        <row r="253">
          <cell r="AW253" t="str">
            <v>A</v>
          </cell>
        </row>
        <row r="254">
          <cell r="AW254" t="str">
            <v>A</v>
          </cell>
        </row>
        <row r="256">
          <cell r="AW256" t="str">
            <v>A</v>
          </cell>
        </row>
        <row r="261">
          <cell r="AW261" t="str">
            <v>A</v>
          </cell>
        </row>
        <row r="264">
          <cell r="AW264" t="str">
            <v>A</v>
          </cell>
        </row>
      </sheetData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¡REF"/>
      <sheetName val="PSEs-97RP"/>
      <sheetName val="RP-RESUMEN"/>
      <sheetName val="RP-BASE"/>
      <sheetName val="RP-sumMEM"/>
      <sheetName val="RP-sumCon"/>
      <sheetName val="RP-mont"/>
      <sheetName val="RP-transMEM"/>
      <sheetName val="RP-transCon"/>
      <sheetName val="RpCHI"/>
      <sheetName val="Da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Unit-op-cartel"/>
      <sheetName val="Uni-Arm"/>
      <sheetName val="Unit-ret"/>
      <sheetName val="Unit-conduct"/>
      <sheetName val="Unit-patoral"/>
      <sheetName val="Unit-tierra"/>
      <sheetName val="Unit-acom"/>
      <sheetName val="Unt-prueb"/>
      <sheetName val="__REF"/>
      <sheetName val="PLANILLAS FORMATEADAS"/>
      <sheetName val="CONFIGURACIÓN"/>
      <sheetName val="CONTEO DE DATOS"/>
      <sheetName val="RESUMEN DE PARTIDAS"/>
      <sheetName val="Complementario"/>
      <sheetName val="Resumen-tipo &quot;B&quot;"/>
      <sheetName val="Montaje"/>
      <sheetName val="Principal"/>
      <sheetName val="Transporte"/>
      <sheetName val="DATOS DE CAMPO"/>
      <sheetName val="Base"/>
      <sheetName val="Hoja1"/>
      <sheetName val="Hoja2"/>
      <sheetName val="Hoja3"/>
      <sheetName val="Identificación Cargas _Anexo 4_"/>
      <sheetName val="A"/>
      <sheetName val="STRUCT"/>
      <sheetName val="CIVIL"/>
      <sheetName val="Sum POM"/>
      <sheetName val="Sum LT"/>
      <sheetName val="Sum HUARI"/>
      <sheetName val="ING. DATOS"/>
      <sheetName val="Fundacion"/>
      <sheetName val="cantidades"/>
      <sheetName val="Datos"/>
      <sheetName val="E-4 P"/>
      <sheetName val="ARMADOS"/>
      <sheetName val="FORMA-LM1"/>
      <sheetName val="FORMA-(SE1)"/>
      <sheetName val="FORMA-LM3"/>
      <sheetName val="FORMA-LS1-LS2"/>
      <sheetName val="FORMA-LS3"/>
      <sheetName val="FORMA- RE1"/>
      <sheetName val="FORMA-SE2"/>
      <sheetName val="FORMA-ST1"/>
      <sheetName val="RP-RE_x0011_UMEN"/>
      <sheetName val="RP-mon4"/>
      <sheetName val="ARMADOSBT"/>
      <sheetName val="CANT.UNITARIAS"/>
      <sheetName val="Mont 02"/>
      <sheetName val="OC 02."/>
      <sheetName val="CAP_120mm2"/>
      <sheetName val="CENSO93"/>
      <sheetName val="RESUMEN OOCC"/>
      <sheetName val="ANALISIS VENTAS"/>
      <sheetName val="2 TUCARI"/>
      <sheetName val="8  VOTORANTIN 501"/>
      <sheetName val="Datos de Entrada"/>
      <sheetName val="Metrado Armados"/>
      <sheetName val="LP-RESUMEN"/>
      <sheetName val="LP-SUM-DEP"/>
      <sheetName val="LP-SUM-CONTR"/>
      <sheetName val="LP-MONT"/>
      <sheetName val="TRANSP"/>
      <sheetName val="LP-POLIN"/>
      <sheetName val="APU-LP RP"/>
      <sheetName val="LP APU-TRANSP"/>
      <sheetName val="P. U. de Suministros"/>
      <sheetName val="Base de Datos APU"/>
      <sheetName val="LP-MON&lt;"/>
      <sheetName val="Tipo de Cambio"/>
      <sheetName val="HAMAR"/>
      <sheetName val="POLILINEA"/>
      <sheetName val="RES"/>
      <sheetName val="RP"/>
      <sheetName val="Analisis_RP"/>
      <sheetName val="RS"/>
      <sheetName val="Analisis_RS"/>
      <sheetName val="PU"/>
      <sheetName val="Gg Util"/>
      <sheetName val="Crono RP"/>
      <sheetName val="Crono RS"/>
      <sheetName val="Calendario Valorizado"/>
      <sheetName val="Resumen General"/>
      <sheetName val="M &amp; P MT"/>
      <sheetName val="M &amp; P BT"/>
      <sheetName val="MT_S"/>
      <sheetName val="MT_MO"/>
      <sheetName val="BT_S"/>
      <sheetName val="BT_MO"/>
      <sheetName val="Crono Valorizado"/>
      <sheetName val="DATOS DE CAMPO  LP"/>
      <sheetName val="DATOS DE CAMPO  RS"/>
      <sheetName val="DATOS DE CAMPO  RP"/>
      <sheetName val="OBRAS CIVILES"/>
      <sheetName val="CALCULO"/>
      <sheetName val="Sum.LP"/>
      <sheetName val="Aux. Disgregados"/>
      <sheetName val="PLANILLAS_FORMATEADAS"/>
      <sheetName val="CONTEO_DE_DATOS"/>
      <sheetName val="RESUMEN_DE_PARTIDAS"/>
      <sheetName val="Resumen-tipo_&quot;B&quot;"/>
      <sheetName val="DATOS_DE_CAMPO"/>
      <sheetName val="Identificación_Cargas__Anexo_4_"/>
      <sheetName val="Sum_POM"/>
      <sheetName val="Sum_LT"/>
      <sheetName val="Sum_HUARI"/>
      <sheetName val="ING__DATOS"/>
      <sheetName val="E-4_P"/>
      <sheetName val="FORMA-_RE1"/>
      <sheetName val="RP-REUMEN"/>
      <sheetName val="CANT_UNITARIAS"/>
      <sheetName val="Mont_02"/>
      <sheetName val="OC_02_"/>
      <sheetName val="RESUMEN_OOCC"/>
      <sheetName val="ANALISIS_VENTAS"/>
      <sheetName val="2_TUCARI"/>
      <sheetName val="8__VOTORANTIN_501"/>
      <sheetName val="Datos_de_Entrada"/>
      <sheetName val="Metrado_Armados"/>
      <sheetName val="APU-LP_RP"/>
      <sheetName val="LP_APU-TRANSP"/>
      <sheetName val="P__U__de_Suministros"/>
      <sheetName val="Base_de_Datos_APU"/>
      <sheetName val="Tipo_de_Cambio"/>
      <sheetName val="Gg_Util"/>
      <sheetName val="Crono_RP"/>
      <sheetName val="Crono_RS"/>
      <sheetName val="Calendario_Valorizado"/>
      <sheetName val="Resumen_General"/>
      <sheetName val="M_&amp;_P_MT"/>
      <sheetName val="M_&amp;_P_BT"/>
      <sheetName val="Crono_Valorizado"/>
      <sheetName val="DATOS_DE_CAMPO__LP"/>
      <sheetName val="DATOS_DE_CAMPO__RS"/>
      <sheetName val="DATOS_DE_CAMPO__RP"/>
      <sheetName val="OBRAS_CIVILES"/>
      <sheetName val="Sum_LP"/>
      <sheetName val="Aux__Disgregados"/>
      <sheetName val="PT"/>
      <sheetName val="RP-RE UMEN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Presupuesto"/>
      <sheetName val="COSTOS UNITARIOS"/>
      <sheetName val="RENDIMIENTOS"/>
    </sheetNames>
    <sheetDataSet>
      <sheetData sheetId="0"/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¡REF"/>
      <sheetName val="PSEs-97RP"/>
      <sheetName val="RP-RESUMEN"/>
      <sheetName val="RP-BASE"/>
      <sheetName val="RP-sumMEM"/>
      <sheetName val="RP-sumCon"/>
      <sheetName val="RP-mont"/>
      <sheetName val="RP-transMEM"/>
      <sheetName val="RP-transCon"/>
      <sheetName val="RpCHI"/>
      <sheetName val="Unit-op-cartel"/>
      <sheetName val="Uni-Arm"/>
      <sheetName val="Unit-ret"/>
      <sheetName val="Unit-conduct"/>
      <sheetName val="Unit-patoral"/>
      <sheetName val="Unit-tierra"/>
      <sheetName val="Unit-acom"/>
      <sheetName val="Unt-prueb"/>
      <sheetName val="Da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¡REF"/>
      <sheetName val="PSEs-97RP"/>
      <sheetName val="RP-RESUMEN"/>
      <sheetName val="RP-BASE"/>
      <sheetName val="RP-sumMEM"/>
      <sheetName val="RP-sumCon"/>
      <sheetName val="RP-mont"/>
      <sheetName val="RP-transMEM"/>
      <sheetName val="RP-transCon"/>
      <sheetName val="RpCHI"/>
      <sheetName val="__REF"/>
      <sheetName val="Sum LT"/>
      <sheetName val="Sum POM"/>
      <sheetName val="Sum.LP"/>
      <sheetName val="Sum HUARI"/>
      <sheetName val="Aux. Disgregado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Datos"/>
      <sheetName val="Planilla RS"/>
      <sheetName val="Planilla CD"/>
    </sheetNames>
    <sheetDataSet>
      <sheetData sheetId="0" refreshError="1"/>
      <sheetData sheetId="1">
        <row r="2">
          <cell r="D2" t="str">
            <v>00001</v>
          </cell>
        </row>
      </sheetData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AS"/>
      <sheetName val="PRESUPUESTO"/>
      <sheetName val="Hoja1"/>
      <sheetName val="Hoja2"/>
      <sheetName val="Hoja3"/>
      <sheetName val="DATOS"/>
      <sheetName val="Hoja4"/>
      <sheetName val="FORMULA"/>
      <sheetName val="Datos de la localidad"/>
      <sheetName val="Analisis de la T.C. - 2.2"/>
      <sheetName val="#¡REF"/>
      <sheetName val="PLANILLA GENERAL"/>
      <sheetName val="QURR"/>
      <sheetName val="LOCALIDADES"/>
      <sheetName val="Datos de la lkcalidad"/>
      <sheetName val="#¡RED"/>
      <sheetName val="CALCULO"/>
      <sheetName val="DATA"/>
      <sheetName val="PLANILLA LP 22.9 kV"/>
      <sheetName val="DATOS TECNICOS SE SANTUARIO"/>
      <sheetName val="PROC MANT LT 1"/>
      <sheetName val="HIDRANDINA"/>
      <sheetName val="CALENDARIO"/>
      <sheetName val="REV3"/>
      <sheetName val="CAP-120mm2"/>
      <sheetName val="INGRESO"/>
      <sheetName val="RES"/>
      <sheetName val="CENSO93"/>
      <sheetName val="FORMA-SE2"/>
      <sheetName val="Datos de Entrada"/>
      <sheetName val="1.2.1 RENDIMIENTO"/>
      <sheetName val="Plani"/>
      <sheetName val="Hoja79"/>
      <sheetName val="CC"/>
      <sheetName val="PLAN RS"/>
      <sheetName val="UNITARIOS-RP"/>
      <sheetName val="Datos_de_la_localidad"/>
      <sheetName val="Analisis_de_la_T_C__-_2_2"/>
      <sheetName val="PLANILLA_GENERAL"/>
      <sheetName val="Datos_de_la_lkcalidad"/>
      <sheetName val="PLANILLA_LP_22_9_kV"/>
      <sheetName val="DATOS_TECNICOS_SE_SANTUARIO"/>
      <sheetName val="PROC_MANT_LT_1"/>
      <sheetName val="Datos_de_Entrada"/>
      <sheetName val="1_2_1_RENDIMIENTO"/>
      <sheetName val="FORMA-LS3"/>
      <sheetName val="FORMA-LS1-LS2"/>
      <sheetName val="FORMA- RE1"/>
      <sheetName val="FORMA-RL1"/>
      <sheetName val="FORMA-ST1"/>
      <sheetName val="Resumen-RS"/>
      <sheetName val="3. Manpower"/>
      <sheetName val="Matriz"/>
      <sheetName val="C-WATT"/>
      <sheetName val="SE_Piura_Oeste"/>
      <sheetName val="SE_Santa_Rosa"/>
      <sheetName val="SE_San_Juan"/>
      <sheetName val="SE_Independencia"/>
      <sheetName val="SE_Ica"/>
      <sheetName val="SE_Chiclayo_Oeste"/>
      <sheetName val="SE_Trujillo_Norte"/>
      <sheetName val="SE_Chimbote1"/>
      <sheetName val="SE_Paramonga_Nueva"/>
      <sheetName val="SE_Chavarria"/>
      <sheetName val="P-A-D"/>
      <sheetName val="DATOS DE CAMPO"/>
      <sheetName val="Desmonteras"/>
      <sheetName val="CuadroIyII"/>
      <sheetName val="Costos Alt2"/>
      <sheetName val="AnexoVI"/>
      <sheetName val="Precios Estruc."/>
      <sheetName val="FlujoTJ"/>
      <sheetName val="EVAL"/>
      <sheetName val="Tipo de Cambio"/>
      <sheetName val="YTD Comments"/>
      <sheetName val="3__Manpower"/>
      <sheetName val="DATOS_DE_CAMPO"/>
      <sheetName val="Tipo_de_Cambio"/>
      <sheetName val="1_2_1_RENDIMIENTO1"/>
      <sheetName val="Datos_de_Entrada1"/>
      <sheetName val="Datos_de_la_localidad1"/>
      <sheetName val="Analisis_de_la_T_C__-_2_21"/>
      <sheetName val="PLANILLA_GENERAL1"/>
      <sheetName val="Datos_de_la_lkcalidad1"/>
      <sheetName val="PLANILLA_LP_22_9_kV1"/>
      <sheetName val="3__Manpower1"/>
      <sheetName val="DATOS_DE_CAMPO1"/>
      <sheetName val="Tipo_de_Cambio1"/>
      <sheetName val="BasE"/>
      <sheetName val="ARRS"/>
      <sheetName val="fp"/>
      <sheetName val="OBRAS CIVILES"/>
      <sheetName val="Curva S diaria"/>
      <sheetName val="TABLA PROVEEDORES"/>
      <sheetName val="RP_JIMBE2"/>
      <sheetName val="Proyecciones"/>
      <sheetName val="B_DATOS"/>
      <sheetName val="SUM. MONT. L.P."/>
      <sheetName val="SUM - MONT.R.P."/>
      <sheetName val="Sumin y M.E. RS"/>
      <sheetName val="APU-POSTES"/>
      <sheetName val="APU-TRANSP"/>
      <sheetName val="Base de Datos APU"/>
      <sheetName val="Metrado Armados"/>
      <sheetName val="P. U. de Sum"/>
      <sheetName val="TrasPost"/>
      <sheetName val="Desp LP"/>
      <sheetName val="Des RP"/>
      <sheetName val="TabMed"/>
      <sheetName val="C.U.SumMat"/>
      <sheetName val="C.U.Mo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¡REF"/>
      <sheetName val="PSEs-97RP"/>
      <sheetName val="RP-RESUMEN"/>
      <sheetName val="RP-BASE"/>
      <sheetName val="RP-sumMEM"/>
      <sheetName val="RP-sumCon"/>
      <sheetName val="RP-mont"/>
      <sheetName val="RP-transMEM"/>
      <sheetName val="RP-transCon"/>
      <sheetName val="RpCHI"/>
      <sheetName val="Da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CENSO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AS"/>
      <sheetName val="PRESUPUESTO"/>
      <sheetName val="Hoja1"/>
      <sheetName val="Hoja2"/>
      <sheetName val="Hoja3"/>
      <sheetName val="Hoja4"/>
      <sheetName val="TOTAL"/>
      <sheetName val="SE_Piura_Oeste"/>
      <sheetName val="SE_Santa_Rosa"/>
      <sheetName val="SE_San_Juan"/>
      <sheetName val="SE_Independencia"/>
      <sheetName val="SE_Ica"/>
      <sheetName val="SE_Chiclayo_Oeste"/>
      <sheetName val="SE_Trujillo_Norte"/>
      <sheetName val="SE_Chimbote1"/>
      <sheetName val="SE_Paramonga_Nueva"/>
      <sheetName val="SE_Chavarria"/>
      <sheetName val="Datos"/>
      <sheetName val="1.2.1 RENDIMIENTO"/>
      <sheetName val="INGRESO"/>
      <sheetName val="Base Ret. y Pt."/>
      <sheetName val="PLAN_CONFORME"/>
      <sheetName val="CAP_120mm2"/>
      <sheetName val="CAP-120mm2"/>
      <sheetName val="1_2_1_RENDIMIENTO"/>
      <sheetName val="Base_Ret__y_Pt_"/>
      <sheetName val="Base_Ret__y_Pt_1"/>
      <sheetName val="1_2_1_RENDIMIENTO1"/>
      <sheetName val="#¡REF"/>
      <sheetName val="ARRS"/>
      <sheetName val="X LOC."/>
      <sheetName val="AP"/>
      <sheetName val="Mon_Conex D"/>
      <sheetName val="Mon_RP"/>
      <sheetName val="MOnt_SE"/>
      <sheetName val="RS"/>
      <sheetName val="PRES-RP-TABA-FEBRERO"/>
      <sheetName val="SUMINISTRO RP"/>
      <sheetName val="SUM. MONT. L.P."/>
      <sheetName val="SUM - MONT.R.P."/>
      <sheetName val="Sumin y M.E. RS"/>
      <sheetName val="APU-POSTES"/>
      <sheetName val="APU-TRANSP"/>
      <sheetName val="Base de Datos APU"/>
      <sheetName val="Datos de Entrada"/>
      <sheetName val="Metrado Armados"/>
      <sheetName val="P. U. de Sum"/>
      <sheetName val="FP"/>
      <sheetName val="TrasPost"/>
      <sheetName val="Desp LP"/>
      <sheetName val="Des RP"/>
      <sheetName val="TabMed"/>
      <sheetName val="C.U.SumMat"/>
      <sheetName val="C.U.Mont"/>
      <sheetName val="CENSO93"/>
      <sheetName val="Valorizacion-01"/>
      <sheetName val="EST_DORMITORIO"/>
    </sheetNames>
    <sheetDataSet>
      <sheetData sheetId="0" refreshError="1">
        <row r="3">
          <cell r="B3" t="str">
            <v>OBRA</v>
          </cell>
          <cell r="C3" t="str">
            <v>SECCION</v>
          </cell>
          <cell r="D3" t="str">
            <v>LOCALIDAD</v>
          </cell>
          <cell r="E3" t="str">
            <v>DISTRITO</v>
          </cell>
          <cell r="F3" t="str">
            <v>PROVINCIA</v>
          </cell>
          <cell r="G3" t="str">
            <v>DEPARTAMENTO</v>
          </cell>
          <cell r="H3" t="str">
            <v>5-D-BRUTO</v>
          </cell>
          <cell r="I3" t="str">
            <v>POS_01</v>
          </cell>
          <cell r="J3" t="str">
            <v>N_POSTES</v>
          </cell>
          <cell r="K3" t="str">
            <v>POS_02</v>
          </cell>
          <cell r="L3" t="str">
            <v>6-D-BRUTO</v>
          </cell>
          <cell r="M3" t="str">
            <v>OP_EX</v>
          </cell>
          <cell r="N3" t="str">
            <v>PPS_RP</v>
          </cell>
          <cell r="O3" t="str">
            <v>PPS_LP</v>
          </cell>
          <cell r="P3" t="str">
            <v>CARTEL</v>
          </cell>
          <cell r="Q3" t="str">
            <v>CAMPA</v>
          </cell>
          <cell r="R3" t="str">
            <v>AAAC-25</v>
          </cell>
          <cell r="S3" t="str">
            <v>REP_RP</v>
          </cell>
          <cell r="T3" t="str">
            <v>CON_10</v>
          </cell>
          <cell r="U3" t="str">
            <v>CON_11</v>
          </cell>
          <cell r="V3" t="str">
            <v>R_3F</v>
          </cell>
          <cell r="W3" t="str">
            <v>C_3F</v>
          </cell>
          <cell r="X3" t="str">
            <v>R_2F</v>
          </cell>
          <cell r="Y3" t="str">
            <v>C_2F</v>
          </cell>
          <cell r="Z3" t="str">
            <v>R_MRT</v>
          </cell>
          <cell r="AA3" t="str">
            <v>C_MRT</v>
          </cell>
          <cell r="AB3" t="str">
            <v>PS1-3</v>
          </cell>
          <cell r="AC3" t="str">
            <v>PSH-3</v>
          </cell>
          <cell r="AD3" t="str">
            <v>PA1-3</v>
          </cell>
          <cell r="AE3" t="str">
            <v>P3A1-3</v>
          </cell>
          <cell r="AF3" t="str">
            <v>PA1H-3</v>
          </cell>
          <cell r="AG3" t="str">
            <v>P3A2-3</v>
          </cell>
          <cell r="AH3" t="str">
            <v>PA2-3</v>
          </cell>
          <cell r="AI3" t="str">
            <v>PA2H-3</v>
          </cell>
          <cell r="AJ3" t="str">
            <v>PA3-3</v>
          </cell>
          <cell r="AK3" t="str">
            <v>PR3-3</v>
          </cell>
          <cell r="AL3" t="str">
            <v>PRH-3</v>
          </cell>
          <cell r="AM3" t="str">
            <v>PTH-3</v>
          </cell>
          <cell r="AN3" t="str">
            <v>3PR3-0</v>
          </cell>
          <cell r="AO3" t="str">
            <v>PSEC-3P</v>
          </cell>
          <cell r="AP3" t="str">
            <v>PS1-0</v>
          </cell>
          <cell r="AQ3" t="str">
            <v>PA1-0</v>
          </cell>
          <cell r="AR3" t="str">
            <v>PA2-0</v>
          </cell>
          <cell r="AS3" t="str">
            <v>PA3-0</v>
          </cell>
          <cell r="AT3" t="str">
            <v>PR3-0</v>
          </cell>
          <cell r="AU3" t="str">
            <v>PTV-0</v>
          </cell>
          <cell r="AV3" t="str">
            <v>PTV-0-SP</v>
          </cell>
          <cell r="AW3" t="str">
            <v>PSEC-0P</v>
          </cell>
          <cell r="AX3" t="str">
            <v>PS1-2</v>
          </cell>
          <cell r="AY3" t="str">
            <v>PA1-2</v>
          </cell>
          <cell r="AZ3" t="str">
            <v>PA2-2</v>
          </cell>
          <cell r="BA3" t="str">
            <v>PA3-2</v>
          </cell>
          <cell r="BB3" t="str">
            <v>PR3-2</v>
          </cell>
          <cell r="BC3" t="str">
            <v>PTH-2</v>
          </cell>
          <cell r="BD3" t="str">
            <v>PSEC-2P</v>
          </cell>
          <cell r="BE3" t="str">
            <v>PTV-2</v>
          </cell>
          <cell r="BF3" t="str">
            <v>2PR3-0</v>
          </cell>
          <cell r="BG3" t="str">
            <v>PAT-1</v>
          </cell>
          <cell r="BH3" t="str">
            <v>PAT-2</v>
          </cell>
          <cell r="BI3" t="str">
            <v>R1-A</v>
          </cell>
          <cell r="BJ3" t="str">
            <v>RV-A</v>
          </cell>
          <cell r="BK3" t="str">
            <v>T-75</v>
          </cell>
          <cell r="BL3" t="str">
            <v>T-50</v>
          </cell>
          <cell r="BM3" t="str">
            <v>T-40</v>
          </cell>
          <cell r="BN3" t="str">
            <v>T-25</v>
          </cell>
          <cell r="BO3" t="str">
            <v>T-15</v>
          </cell>
          <cell r="BP3" t="str">
            <v>T-10</v>
          </cell>
          <cell r="BQ3" t="str">
            <v>SMM-1P</v>
          </cell>
          <cell r="BR3" t="str">
            <v>STB</v>
          </cell>
        </row>
        <row r="4">
          <cell r="A4">
            <v>1</v>
          </cell>
          <cell r="B4" t="str">
            <v>P.S.E. ASOCIADO  A  LA  C.H.  TABACONAS</v>
          </cell>
          <cell r="C4" t="str">
            <v>RED  DE  DISTRIBUCION  PRIMARIA     13.2kV  MRT</v>
          </cell>
          <cell r="D4" t="str">
            <v>TABACONAS</v>
          </cell>
          <cell r="E4" t="str">
            <v>TABACONAS</v>
          </cell>
          <cell r="F4" t="str">
            <v>SAN  IGNACIO</v>
          </cell>
          <cell r="G4" t="str">
            <v>CAJAMARCA</v>
          </cell>
          <cell r="H4">
            <v>1</v>
          </cell>
          <cell r="I4">
            <v>1</v>
          </cell>
          <cell r="J4">
            <v>5</v>
          </cell>
          <cell r="K4">
            <v>4</v>
          </cell>
          <cell r="L4">
            <v>5</v>
          </cell>
          <cell r="M4">
            <v>0.5</v>
          </cell>
          <cell r="N4">
            <v>0.16666666666666666</v>
          </cell>
          <cell r="R4">
            <v>0.35</v>
          </cell>
          <cell r="S4">
            <v>0.34</v>
          </cell>
          <cell r="T4">
            <v>1</v>
          </cell>
          <cell r="U4">
            <v>1</v>
          </cell>
          <cell r="W4">
            <v>0</v>
          </cell>
          <cell r="Y4">
            <v>0</v>
          </cell>
          <cell r="Z4">
            <v>0.33700000000000002</v>
          </cell>
          <cell r="AA4">
            <v>0.35</v>
          </cell>
          <cell r="AP4">
            <v>2</v>
          </cell>
          <cell r="AS4">
            <v>1</v>
          </cell>
          <cell r="AU4">
            <v>2</v>
          </cell>
          <cell r="BG4">
            <v>1</v>
          </cell>
          <cell r="BH4">
            <v>3</v>
          </cell>
          <cell r="BI4">
            <v>3</v>
          </cell>
          <cell r="BN4">
            <v>1</v>
          </cell>
          <cell r="BQ4">
            <v>1</v>
          </cell>
        </row>
        <row r="5">
          <cell r="A5">
            <v>2</v>
          </cell>
          <cell r="B5" t="str">
            <v>P.S.E. ASOCIADO  A  LA  C.H.  TABACONAS</v>
          </cell>
          <cell r="C5" t="str">
            <v>RED  DE  DISTRIBUCION  PRIMARIA     13.2kV  MRT</v>
          </cell>
          <cell r="D5" t="str">
            <v>GRANADILLAS BAJO</v>
          </cell>
          <cell r="E5" t="str">
            <v>TABACONAS</v>
          </cell>
          <cell r="F5" t="str">
            <v>SAN  IGNACIO</v>
          </cell>
          <cell r="G5" t="str">
            <v>CAJAMARCA</v>
          </cell>
          <cell r="H5">
            <v>1</v>
          </cell>
          <cell r="I5">
            <v>1</v>
          </cell>
          <cell r="J5">
            <v>4</v>
          </cell>
          <cell r="K5">
            <v>3</v>
          </cell>
          <cell r="L5">
            <v>4</v>
          </cell>
          <cell r="M5">
            <v>0.1</v>
          </cell>
          <cell r="N5">
            <v>0.16666666666666666</v>
          </cell>
          <cell r="R5">
            <v>0.16</v>
          </cell>
          <cell r="S5">
            <v>0.16</v>
          </cell>
          <cell r="T5">
            <v>1</v>
          </cell>
          <cell r="U5">
            <v>1</v>
          </cell>
          <cell r="W5">
            <v>0</v>
          </cell>
          <cell r="Y5">
            <v>0</v>
          </cell>
          <cell r="Z5">
            <v>0.156</v>
          </cell>
          <cell r="AA5">
            <v>0.16</v>
          </cell>
          <cell r="AP5">
            <v>1</v>
          </cell>
          <cell r="AQ5">
            <v>1</v>
          </cell>
          <cell r="AU5">
            <v>2</v>
          </cell>
          <cell r="BG5">
            <v>1</v>
          </cell>
          <cell r="BH5">
            <v>2</v>
          </cell>
          <cell r="BI5">
            <v>2</v>
          </cell>
          <cell r="BO5">
            <v>1</v>
          </cell>
          <cell r="BQ5">
            <v>1</v>
          </cell>
        </row>
        <row r="6">
          <cell r="A6">
            <v>3</v>
          </cell>
          <cell r="B6" t="str">
            <v>P.S.E. ASOCIADO  A  LA  C.H.  TABACONAS</v>
          </cell>
          <cell r="C6" t="str">
            <v>RED  DE  DISTRIBUCION  PRIMARIA     13.2kV  MRT</v>
          </cell>
          <cell r="D6" t="str">
            <v>MANCHARA</v>
          </cell>
          <cell r="E6" t="str">
            <v>TABACONAS</v>
          </cell>
          <cell r="F6" t="str">
            <v>SAN  IGNACIO</v>
          </cell>
          <cell r="G6" t="str">
            <v>CAJAMARCA</v>
          </cell>
          <cell r="H6">
            <v>1</v>
          </cell>
          <cell r="I6">
            <v>1</v>
          </cell>
          <cell r="J6">
            <v>2</v>
          </cell>
          <cell r="K6">
            <v>1</v>
          </cell>
          <cell r="L6">
            <v>2</v>
          </cell>
          <cell r="M6">
            <v>0.1</v>
          </cell>
          <cell r="N6">
            <v>0.16666666666666666</v>
          </cell>
          <cell r="R6">
            <v>7.0000000000000007E-2</v>
          </cell>
          <cell r="S6">
            <v>7.0000000000000007E-2</v>
          </cell>
          <cell r="T6">
            <v>1</v>
          </cell>
          <cell r="U6">
            <v>1</v>
          </cell>
          <cell r="W6">
            <v>0</v>
          </cell>
          <cell r="Y6">
            <v>0</v>
          </cell>
          <cell r="Z6">
            <v>7.0000000000000007E-2</v>
          </cell>
          <cell r="AA6">
            <v>7.0000000000000007E-2</v>
          </cell>
          <cell r="AU6">
            <v>2</v>
          </cell>
          <cell r="BG6">
            <v>1</v>
          </cell>
          <cell r="BI6">
            <v>2</v>
          </cell>
          <cell r="BP6">
            <v>1</v>
          </cell>
          <cell r="BQ6">
            <v>1</v>
          </cell>
        </row>
        <row r="7">
          <cell r="A7">
            <v>4</v>
          </cell>
          <cell r="B7" t="str">
            <v>P.S.E. ASOCIADO  A  LA  C.H.  TABACONAS</v>
          </cell>
          <cell r="C7" t="str">
            <v>RED  DE  DISTRIBUCION  PRIMARIA     13.2kV  MRT</v>
          </cell>
          <cell r="D7" t="str">
            <v>YUSHCAPAMPA</v>
          </cell>
          <cell r="E7" t="str">
            <v>TABACONAS</v>
          </cell>
          <cell r="F7" t="str">
            <v>SAN  IGNACIO</v>
          </cell>
          <cell r="G7" t="str">
            <v>CAJAMARCA</v>
          </cell>
          <cell r="H7">
            <v>1</v>
          </cell>
          <cell r="I7">
            <v>1</v>
          </cell>
          <cell r="J7">
            <v>2</v>
          </cell>
          <cell r="K7">
            <v>1</v>
          </cell>
          <cell r="L7">
            <v>3</v>
          </cell>
          <cell r="M7">
            <v>0.1</v>
          </cell>
          <cell r="N7">
            <v>0.16666666666666666</v>
          </cell>
          <cell r="R7">
            <v>0.15</v>
          </cell>
          <cell r="S7">
            <v>0.14000000000000001</v>
          </cell>
          <cell r="T7">
            <v>1</v>
          </cell>
          <cell r="U7">
            <v>1</v>
          </cell>
          <cell r="W7">
            <v>0</v>
          </cell>
          <cell r="Y7">
            <v>0</v>
          </cell>
          <cell r="Z7">
            <v>0.14099999999999999</v>
          </cell>
          <cell r="AA7">
            <v>0.15</v>
          </cell>
          <cell r="AT7">
            <v>1</v>
          </cell>
          <cell r="AU7">
            <v>2</v>
          </cell>
          <cell r="BG7">
            <v>1</v>
          </cell>
          <cell r="BH7">
            <v>1</v>
          </cell>
          <cell r="BI7">
            <v>2</v>
          </cell>
          <cell r="BP7">
            <v>1</v>
          </cell>
          <cell r="BQ7">
            <v>1</v>
          </cell>
        </row>
        <row r="8">
          <cell r="A8">
            <v>5</v>
          </cell>
          <cell r="B8" t="str">
            <v>P.S.E. ASOCIADO  A  LA  C.H.  TABACONAS</v>
          </cell>
          <cell r="C8" t="str">
            <v>RED  DE  DISTRIBUCION  PRIMARIA     13.2kV  MRT</v>
          </cell>
          <cell r="D8" t="str">
            <v>RODEO PAMPA</v>
          </cell>
          <cell r="E8" t="str">
            <v>TABACONAS</v>
          </cell>
          <cell r="F8" t="str">
            <v>SAN  IGNACIO</v>
          </cell>
          <cell r="G8" t="str">
            <v>CAJAMARCA</v>
          </cell>
          <cell r="H8">
            <v>1</v>
          </cell>
          <cell r="I8">
            <v>1</v>
          </cell>
          <cell r="J8">
            <v>3</v>
          </cell>
          <cell r="K8">
            <v>2</v>
          </cell>
          <cell r="L8">
            <v>4</v>
          </cell>
          <cell r="M8">
            <v>0.1</v>
          </cell>
          <cell r="N8">
            <v>0.16666666666666666</v>
          </cell>
          <cell r="R8">
            <v>0.25</v>
          </cell>
          <cell r="S8">
            <v>0.24</v>
          </cell>
          <cell r="T8">
            <v>1</v>
          </cell>
          <cell r="U8">
            <v>1</v>
          </cell>
          <cell r="W8">
            <v>0</v>
          </cell>
          <cell r="Y8">
            <v>0</v>
          </cell>
          <cell r="Z8">
            <v>0.23899999999999999</v>
          </cell>
          <cell r="AA8">
            <v>0.25</v>
          </cell>
          <cell r="AP8">
            <v>1</v>
          </cell>
          <cell r="AT8">
            <v>1</v>
          </cell>
          <cell r="AU8">
            <v>2</v>
          </cell>
          <cell r="BG8">
            <v>1</v>
          </cell>
          <cell r="BH8">
            <v>2</v>
          </cell>
          <cell r="BI8">
            <v>2</v>
          </cell>
          <cell r="BP8">
            <v>1</v>
          </cell>
          <cell r="BQ8">
            <v>1</v>
          </cell>
        </row>
        <row r="9">
          <cell r="A9">
            <v>6</v>
          </cell>
          <cell r="B9" t="str">
            <v>P.S.E. ASOCIADO  A  LA  C.H.  TABACONAS</v>
          </cell>
          <cell r="C9" t="str">
            <v>RED  DE  DISTRIBUCION  PRIMARIA     13.2kV  MRT</v>
          </cell>
          <cell r="D9" t="str">
            <v>PAMPA LIMON</v>
          </cell>
          <cell r="E9" t="str">
            <v>TABACONAS</v>
          </cell>
          <cell r="F9" t="str">
            <v>SAN  IGNACIO</v>
          </cell>
          <cell r="G9" t="str">
            <v>CAJAMARCA</v>
          </cell>
          <cell r="H9">
            <v>1</v>
          </cell>
          <cell r="I9">
            <v>1</v>
          </cell>
          <cell r="J9">
            <v>1</v>
          </cell>
          <cell r="K9">
            <v>0</v>
          </cell>
          <cell r="L9">
            <v>2</v>
          </cell>
          <cell r="M9">
            <v>0.1</v>
          </cell>
          <cell r="N9">
            <v>0.16666666666666666</v>
          </cell>
          <cell r="R9">
            <v>0.04</v>
          </cell>
          <cell r="S9">
            <v>0.04</v>
          </cell>
          <cell r="T9">
            <v>1</v>
          </cell>
          <cell r="U9">
            <v>1</v>
          </cell>
          <cell r="W9">
            <v>0</v>
          </cell>
          <cell r="Y9">
            <v>0</v>
          </cell>
          <cell r="Z9">
            <v>4.1000000000000002E-2</v>
          </cell>
          <cell r="AA9">
            <v>0.04</v>
          </cell>
          <cell r="AU9">
            <v>2</v>
          </cell>
          <cell r="BG9">
            <v>1</v>
          </cell>
          <cell r="BO9">
            <v>1</v>
          </cell>
          <cell r="BQ9">
            <v>1</v>
          </cell>
        </row>
        <row r="10">
          <cell r="A10">
            <v>7</v>
          </cell>
          <cell r="B10" t="str">
            <v>P.S.E. ASOCIADO  A  LA  C.H.  TABACONAS</v>
          </cell>
          <cell r="C10" t="str">
            <v>RED  DE  DISTRIBUCION  PRIMARIA     13.2kV  MRT</v>
          </cell>
          <cell r="D10" t="str">
            <v>RESUMEN   GENERAL</v>
          </cell>
          <cell r="E10" t="str">
            <v>TABACONAS</v>
          </cell>
          <cell r="F10" t="str">
            <v>SAN  IGNACIO</v>
          </cell>
          <cell r="G10" t="str">
            <v>CAJAMARCA</v>
          </cell>
          <cell r="H10">
            <v>6</v>
          </cell>
          <cell r="I10">
            <v>6</v>
          </cell>
          <cell r="J10">
            <v>17</v>
          </cell>
          <cell r="K10">
            <v>11</v>
          </cell>
          <cell r="L10">
            <v>20</v>
          </cell>
          <cell r="M10">
            <v>0.99999999999999989</v>
          </cell>
          <cell r="N10">
            <v>0.99999999999999989</v>
          </cell>
          <cell r="P10">
            <v>0</v>
          </cell>
          <cell r="Q10">
            <v>0</v>
          </cell>
          <cell r="R10">
            <v>1.02</v>
          </cell>
          <cell r="S10">
            <v>0.9900000000000001</v>
          </cell>
          <cell r="T10">
            <v>6</v>
          </cell>
          <cell r="U10">
            <v>6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0.98399999999999999</v>
          </cell>
          <cell r="AA10">
            <v>1.02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4</v>
          </cell>
          <cell r="AQ10">
            <v>1</v>
          </cell>
          <cell r="AR10">
            <v>0</v>
          </cell>
          <cell r="AS10">
            <v>1</v>
          </cell>
          <cell r="AT10">
            <v>2</v>
          </cell>
          <cell r="AU10">
            <v>12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</v>
          </cell>
          <cell r="BH10">
            <v>8</v>
          </cell>
          <cell r="BI10">
            <v>11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1</v>
          </cell>
          <cell r="BO10">
            <v>2</v>
          </cell>
          <cell r="BP10">
            <v>3</v>
          </cell>
          <cell r="BQ10">
            <v>6</v>
          </cell>
          <cell r="BR10">
            <v>0</v>
          </cell>
        </row>
        <row r="11">
          <cell r="A11">
            <v>8</v>
          </cell>
          <cell r="B11" t="str">
            <v>P.S.E. ASOCIADO  A  LA  C.H.  SALLIQUE</v>
          </cell>
          <cell r="C11" t="str">
            <v>L.P. TRONCAL C.H. SALLIQUE-SALLIQUE 22.9kV TRIFASICO</v>
          </cell>
          <cell r="D11" t="str">
            <v>SALLIQUE</v>
          </cell>
          <cell r="E11" t="str">
            <v>SALLIQUE</v>
          </cell>
          <cell r="F11" t="str">
            <v>JAEN</v>
          </cell>
          <cell r="G11" t="str">
            <v>CAJAMARCA</v>
          </cell>
          <cell r="J11">
            <v>2</v>
          </cell>
          <cell r="K11">
            <v>2</v>
          </cell>
          <cell r="L11">
            <v>2</v>
          </cell>
          <cell r="V11">
            <v>0.11434</v>
          </cell>
          <cell r="W11">
            <v>0.36</v>
          </cell>
          <cell r="AB11">
            <v>1</v>
          </cell>
          <cell r="AO11">
            <v>1</v>
          </cell>
          <cell r="BG11">
            <v>2</v>
          </cell>
          <cell r="BH11">
            <v>0</v>
          </cell>
          <cell r="BI11">
            <v>1</v>
          </cell>
          <cell r="BQ11">
            <v>0</v>
          </cell>
          <cell r="BR11">
            <v>0</v>
          </cell>
        </row>
        <row r="12">
          <cell r="A12">
            <v>9</v>
          </cell>
          <cell r="B12" t="str">
            <v>P.S.E. ASOCIADO  A  LA  C.H.  SALLIQUE</v>
          </cell>
          <cell r="C12" t="str">
            <v>L.P. DERIVACION  PIQUIJACA 13.2kV MRT</v>
          </cell>
          <cell r="D12" t="str">
            <v>PIQUIJACA</v>
          </cell>
          <cell r="E12" t="str">
            <v>SALLIQUE</v>
          </cell>
          <cell r="F12" t="str">
            <v>JAEN</v>
          </cell>
          <cell r="G12" t="str">
            <v>CAJAMARCA</v>
          </cell>
          <cell r="J12">
            <v>36</v>
          </cell>
          <cell r="K12">
            <v>36</v>
          </cell>
          <cell r="L12">
            <v>36</v>
          </cell>
          <cell r="W12">
            <v>0</v>
          </cell>
          <cell r="Z12">
            <v>9.3792899999999992</v>
          </cell>
          <cell r="AP12">
            <v>13</v>
          </cell>
          <cell r="AQ12">
            <v>1</v>
          </cell>
          <cell r="AT12">
            <v>20</v>
          </cell>
          <cell r="AU12">
            <v>1</v>
          </cell>
          <cell r="AW12">
            <v>1</v>
          </cell>
          <cell r="BG12">
            <v>4</v>
          </cell>
          <cell r="BH12">
            <v>32</v>
          </cell>
          <cell r="BI12">
            <v>44</v>
          </cell>
          <cell r="BQ12">
            <v>0</v>
          </cell>
          <cell r="BR12">
            <v>0</v>
          </cell>
        </row>
        <row r="13">
          <cell r="A13">
            <v>10</v>
          </cell>
          <cell r="B13" t="str">
            <v>P.S.E. ASOCIADO  A  LA  C.H.  SALLIQUE</v>
          </cell>
          <cell r="C13" t="str">
            <v>L.P. RAMAL CATALA  13.2kV MRT</v>
          </cell>
          <cell r="D13" t="str">
            <v>CATALA</v>
          </cell>
          <cell r="E13" t="str">
            <v>SALLIQUE</v>
          </cell>
          <cell r="F13" t="str">
            <v>JAEN</v>
          </cell>
          <cell r="G13" t="str">
            <v>CAJAMARCA</v>
          </cell>
          <cell r="I13">
            <v>1</v>
          </cell>
          <cell r="J13">
            <v>4</v>
          </cell>
          <cell r="K13">
            <v>3</v>
          </cell>
          <cell r="L13">
            <v>5</v>
          </cell>
          <cell r="W13">
            <v>0</v>
          </cell>
          <cell r="Z13">
            <v>0.75175000000000003</v>
          </cell>
          <cell r="AT13">
            <v>3</v>
          </cell>
          <cell r="AU13">
            <v>2</v>
          </cell>
          <cell r="BG13">
            <v>0</v>
          </cell>
          <cell r="BH13">
            <v>3</v>
          </cell>
          <cell r="BI13">
            <v>8</v>
          </cell>
          <cell r="BQ13">
            <v>0</v>
          </cell>
          <cell r="BR13">
            <v>0</v>
          </cell>
        </row>
        <row r="14">
          <cell r="A14">
            <v>11</v>
          </cell>
          <cell r="B14" t="str">
            <v>P.S.E. ASOCIADO  A  LA  C.H.  SALLIQUE</v>
          </cell>
          <cell r="C14" t="str">
            <v>L.P. DERIVACION  SHIMANA 13.2kV MRT</v>
          </cell>
          <cell r="D14" t="str">
            <v>SHIMANA</v>
          </cell>
          <cell r="E14" t="str">
            <v>SALLIQUE</v>
          </cell>
          <cell r="F14" t="str">
            <v>JAEN</v>
          </cell>
          <cell r="G14" t="str">
            <v>CAJAMARCA</v>
          </cell>
          <cell r="J14">
            <v>13</v>
          </cell>
          <cell r="K14">
            <v>13</v>
          </cell>
          <cell r="L14">
            <v>13</v>
          </cell>
          <cell r="W14">
            <v>0</v>
          </cell>
          <cell r="Z14">
            <v>2.4500000000000002</v>
          </cell>
          <cell r="AP14">
            <v>8</v>
          </cell>
          <cell r="AT14">
            <v>3</v>
          </cell>
          <cell r="AU14">
            <v>1</v>
          </cell>
          <cell r="AW14">
            <v>1</v>
          </cell>
          <cell r="BG14">
            <v>1</v>
          </cell>
          <cell r="BH14">
            <v>12</v>
          </cell>
          <cell r="BI14">
            <v>8</v>
          </cell>
          <cell r="BQ14">
            <v>0</v>
          </cell>
          <cell r="BR14">
            <v>0</v>
          </cell>
        </row>
        <row r="15">
          <cell r="A15">
            <v>12</v>
          </cell>
          <cell r="B15" t="str">
            <v>P.S.E. ASOCIADO  A  LA  C.H.  SALLIQUE</v>
          </cell>
          <cell r="C15" t="str">
            <v>L.P. DERIVACION  AYACATE 13.2kV MRT</v>
          </cell>
          <cell r="D15" t="str">
            <v>AYACATE</v>
          </cell>
          <cell r="E15" t="str">
            <v>SALLIQUE</v>
          </cell>
          <cell r="F15" t="str">
            <v>JAEN</v>
          </cell>
          <cell r="G15" t="str">
            <v>CAJAMARCA</v>
          </cell>
          <cell r="I15">
            <v>1</v>
          </cell>
          <cell r="J15">
            <v>15</v>
          </cell>
          <cell r="K15">
            <v>14</v>
          </cell>
          <cell r="L15">
            <v>15</v>
          </cell>
          <cell r="W15">
            <v>0</v>
          </cell>
          <cell r="Z15">
            <v>4.01</v>
          </cell>
          <cell r="AP15">
            <v>5</v>
          </cell>
          <cell r="AT15">
            <v>8</v>
          </cell>
          <cell r="AU15">
            <v>1</v>
          </cell>
          <cell r="AW15">
            <v>1</v>
          </cell>
          <cell r="BG15">
            <v>2</v>
          </cell>
          <cell r="BH15">
            <v>12</v>
          </cell>
          <cell r="BI15">
            <v>18</v>
          </cell>
          <cell r="BQ15">
            <v>0</v>
          </cell>
          <cell r="BR15">
            <v>0</v>
          </cell>
        </row>
        <row r="16">
          <cell r="A16">
            <v>13</v>
          </cell>
          <cell r="B16" t="str">
            <v>P.S.E. ASOCIADO  A  LA  C.H.  SALLIQUE</v>
          </cell>
          <cell r="C16" t="str">
            <v>L.P. RAMAL TABACAL  13.2kV MRT</v>
          </cell>
          <cell r="D16" t="str">
            <v>TABACAL</v>
          </cell>
          <cell r="E16" t="str">
            <v>SALLIQUE</v>
          </cell>
          <cell r="F16" t="str">
            <v>JAEN</v>
          </cell>
          <cell r="G16" t="str">
            <v>CAJAMARCA</v>
          </cell>
          <cell r="J16">
            <v>3</v>
          </cell>
          <cell r="K16">
            <v>3</v>
          </cell>
          <cell r="L16">
            <v>4</v>
          </cell>
          <cell r="W16">
            <v>0</v>
          </cell>
          <cell r="Z16">
            <v>0.54576999999999998</v>
          </cell>
          <cell r="AT16">
            <v>2</v>
          </cell>
          <cell r="AU16">
            <v>2</v>
          </cell>
          <cell r="BG16">
            <v>1</v>
          </cell>
          <cell r="BH16">
            <v>2</v>
          </cell>
          <cell r="BI16">
            <v>5</v>
          </cell>
          <cell r="BQ16">
            <v>0</v>
          </cell>
          <cell r="BR16">
            <v>0</v>
          </cell>
        </row>
        <row r="17">
          <cell r="A17">
            <v>14</v>
          </cell>
          <cell r="B17" t="str">
            <v>P.S.E. ASOCIADO  A  LA  C.H.  SALLIQUE</v>
          </cell>
          <cell r="C17" t="str">
            <v>LINEAS  PRIMARIAS   22.9/13.2kV - MRT  -   RESUMEN  GENERAL</v>
          </cell>
          <cell r="D17" t="str">
            <v>RESUMEN   GENERAL</v>
          </cell>
          <cell r="E17" t="str">
            <v>SALLIQUE</v>
          </cell>
          <cell r="F17" t="str">
            <v>JAEN</v>
          </cell>
          <cell r="G17" t="str">
            <v>CAJAMARCA</v>
          </cell>
          <cell r="H17">
            <v>0</v>
          </cell>
          <cell r="I17">
            <v>2</v>
          </cell>
          <cell r="J17">
            <v>73</v>
          </cell>
          <cell r="K17">
            <v>71</v>
          </cell>
          <cell r="L17">
            <v>75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V17">
            <v>0.11434</v>
          </cell>
          <cell r="W17">
            <v>0.36</v>
          </cell>
          <cell r="X17">
            <v>0</v>
          </cell>
          <cell r="Y17">
            <v>0</v>
          </cell>
          <cell r="Z17">
            <v>17.136810000000001</v>
          </cell>
          <cell r="AA17">
            <v>0</v>
          </cell>
          <cell r="AB17">
            <v>1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1</v>
          </cell>
          <cell r="AP17">
            <v>26</v>
          </cell>
          <cell r="AQ17">
            <v>1</v>
          </cell>
          <cell r="AR17">
            <v>0</v>
          </cell>
          <cell r="AS17">
            <v>0</v>
          </cell>
          <cell r="AT17">
            <v>36</v>
          </cell>
          <cell r="AU17">
            <v>7</v>
          </cell>
          <cell r="AV17">
            <v>0</v>
          </cell>
          <cell r="AW17">
            <v>3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10</v>
          </cell>
          <cell r="BH17">
            <v>61</v>
          </cell>
          <cell r="BI17">
            <v>84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</row>
        <row r="18">
          <cell r="A18">
            <v>15</v>
          </cell>
          <cell r="B18" t="str">
            <v>P.S.E. ASOCIADO  A  LA  C.H.  HUALLAPE</v>
          </cell>
          <cell r="C18" t="str">
            <v>L.P. TRONCAL HUALLAPE 22.9kV TRIFASICO</v>
          </cell>
          <cell r="D18" t="str">
            <v>HUALLAPE</v>
          </cell>
          <cell r="E18" t="str">
            <v>SANTA ROSA</v>
          </cell>
          <cell r="F18" t="str">
            <v>JAEN</v>
          </cell>
          <cell r="G18" t="str">
            <v>CAJAMARCA</v>
          </cell>
          <cell r="J18">
            <v>38</v>
          </cell>
          <cell r="K18">
            <v>38</v>
          </cell>
          <cell r="L18">
            <v>38</v>
          </cell>
          <cell r="V18">
            <v>6.4194699999999996</v>
          </cell>
          <cell r="W18">
            <v>20.22</v>
          </cell>
          <cell r="AB18">
            <v>31</v>
          </cell>
          <cell r="AD18">
            <v>1</v>
          </cell>
          <cell r="AH18">
            <v>2</v>
          </cell>
          <cell r="AJ18">
            <v>1</v>
          </cell>
          <cell r="AK18">
            <v>1</v>
          </cell>
          <cell r="AM18">
            <v>1</v>
          </cell>
          <cell r="AO18">
            <v>1</v>
          </cell>
          <cell r="BG18">
            <v>3</v>
          </cell>
          <cell r="BH18">
            <v>35</v>
          </cell>
          <cell r="BI18">
            <v>10</v>
          </cell>
          <cell r="BQ18">
            <v>0</v>
          </cell>
          <cell r="BR1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AS"/>
      <sheetName val="PRESUPUESTO"/>
      <sheetName val="Hoja1"/>
      <sheetName val="Hoja2"/>
      <sheetName val="Hoja3"/>
      <sheetName val="DATOS"/>
      <sheetName val="Hoja4"/>
      <sheetName val="FORMULA"/>
      <sheetName val="CALENDARIO"/>
      <sheetName val="REV3"/>
      <sheetName val="CAP-120mm2"/>
      <sheetName val="INGRESO"/>
      <sheetName val="RES"/>
      <sheetName val="CENSO93"/>
      <sheetName val="FORMA-SE2"/>
      <sheetName val="1.2.1 RENDIMIENTO"/>
      <sheetName val="Datos de Entrada"/>
      <sheetName val="CC"/>
      <sheetName val="Resumen-RS"/>
      <sheetName val="Datos de la localidad"/>
      <sheetName val="Analisis de la T.C. - 2.2"/>
      <sheetName val="#¡REF"/>
      <sheetName val="QURR"/>
      <sheetName val="PLANILLA GENERAL"/>
      <sheetName val="LOCALIDADES"/>
      <sheetName val="Datos de la lkcalidad"/>
      <sheetName val="#¡RED"/>
      <sheetName val="CALCULO"/>
      <sheetName val="DATA"/>
      <sheetName val="PLANILLA LP 22.9 kV"/>
      <sheetName val="Plani"/>
      <sheetName val="Hoja79"/>
      <sheetName val="P-A-D"/>
      <sheetName val="3. Manpower"/>
      <sheetName val="Matriz"/>
      <sheetName val="DATOS DE CAMPO"/>
      <sheetName val="C-WATT"/>
      <sheetName val="SE_Piura_Oeste"/>
      <sheetName val="SE_Santa_Rosa"/>
      <sheetName val="SE_San_Juan"/>
      <sheetName val="SE_Independencia"/>
      <sheetName val="SE_Ica"/>
      <sheetName val="SE_Chiclayo_Oeste"/>
      <sheetName val="SE_Trujillo_Norte"/>
      <sheetName val="SE_Chimbote1"/>
      <sheetName val="SE_Paramonga_Nueva"/>
      <sheetName val="SE_Chavarria"/>
      <sheetName val="FlujoTJ"/>
      <sheetName val="EVAL"/>
      <sheetName val="Tipo de Cambio"/>
      <sheetName val="BasE"/>
      <sheetName val="DATOS TECNICOS SE SANTUARIO"/>
      <sheetName val="PROC MANT LT 1"/>
      <sheetName val="YTD Comments"/>
      <sheetName val="1_2_1_RENDIMIENTO"/>
      <sheetName val="Datos_de_Entrada"/>
      <sheetName val="Datos_de_la_localidad"/>
      <sheetName val="Analisis_de_la_T_C__-_2_2"/>
      <sheetName val="PLANILLA_GENERAL"/>
      <sheetName val="Datos_de_la_lkcalidad"/>
      <sheetName val="PLANILLA_LP_22_9_kV"/>
      <sheetName val="3__Manpower"/>
      <sheetName val="DATOS_DE_CAMPO"/>
      <sheetName val="fp"/>
      <sheetName val="Tipo_de_Cambio"/>
      <sheetName val="1_2_1_RENDIMIENTO1"/>
      <sheetName val="Datos_de_Entrada1"/>
      <sheetName val="Datos_de_la_localidad1"/>
      <sheetName val="Analisis_de_la_T_C__-_2_21"/>
      <sheetName val="PLANILLA_GENERAL1"/>
      <sheetName val="Datos_de_la_lkcalidad1"/>
      <sheetName val="PLANILLA_LP_22_9_kV1"/>
      <sheetName val="3__Manpower1"/>
      <sheetName val="DATOS_DE_CAMPO1"/>
      <sheetName val="Tipo_de_Cambio1"/>
      <sheetName val="ARRS"/>
      <sheetName val="OBRAS CIVILES"/>
      <sheetName val="HIDRANDINA"/>
      <sheetName val="Curva S diaria"/>
      <sheetName val="FORMA-LS3"/>
      <sheetName val="FORMA-LS1-LS2"/>
      <sheetName val="FORMA- RE1"/>
      <sheetName val="FORMA-RL1"/>
      <sheetName val="FORMA-ST1"/>
      <sheetName val="TABLA PROVEEDORES"/>
      <sheetName val="RP_JIMBE2"/>
      <sheetName val="Proyecciones"/>
      <sheetName val="B_DATOS"/>
      <sheetName val="BT_DATOS"/>
      <sheetName val="RESUMEN"/>
      <sheetName val="MONTAJE R.S."/>
      <sheetName val="SUM_MON"/>
      <sheetName val="1"/>
      <sheetName val="APU-RS"/>
      <sheetName val="BD-MONTAJE_TRANSPORTE"/>
      <sheetName val="Datos Entrada"/>
      <sheetName val="INGRESO DE DATOS POR LOCALIDAD"/>
      <sheetName val="METRADO-TEMPORAL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3"/>
      <sheetName val="DT Palcaz"/>
      <sheetName val="UNITARIOS-RP"/>
      <sheetName val="TipoDocs"/>
      <sheetName val="Dptos"/>
      <sheetName val="TipoGastos"/>
      <sheetName val="Obras"/>
      <sheetName val="DATOS_TECNICOS_SE_SANTUARIO"/>
      <sheetName val="PROC_MANT_LT_1"/>
      <sheetName val="CuadroIyII"/>
      <sheetName val="Costos Alt2"/>
      <sheetName val="AnexoVI"/>
      <sheetName val="Precios Estruc."/>
      <sheetName val="Tapa 29"/>
      <sheetName val="ESTATUS"/>
      <sheetName val="ptRP"/>
      <sheetName val="ret"/>
      <sheetName val="MATERIALES"/>
      <sheetName val="M d O"/>
      <sheetName val="Base Ret. y Pt."/>
      <sheetName val="U.A."/>
      <sheetName val="Detalle"/>
      <sheetName val="Desmonteras"/>
      <sheetName val="F-110"/>
      <sheetName val="PLAN RS"/>
      <sheetName val="MONTAJE"/>
      <sheetName val="GASTOS GENERALES"/>
    </sheetNames>
    <sheetDataSet>
      <sheetData sheetId="0" refreshError="1"/>
      <sheetData sheetId="1" refreshError="1">
        <row r="287">
          <cell r="A287" t="str">
            <v>PT_03</v>
          </cell>
          <cell r="C287" t="str">
            <v>SI</v>
          </cell>
          <cell r="D287" t="str">
            <v>4.01</v>
          </cell>
          <cell r="F287" t="str">
            <v xml:space="preserve">Conector de Cu tipo perno partido </v>
          </cell>
          <cell r="I287" t="str">
            <v>U</v>
          </cell>
          <cell r="J287">
            <v>12</v>
          </cell>
          <cell r="K287">
            <v>2.4900000000000002</v>
          </cell>
          <cell r="L287">
            <v>29.88</v>
          </cell>
          <cell r="O287">
            <v>0</v>
          </cell>
        </row>
        <row r="292">
          <cell r="D292" t="str">
            <v>5.00</v>
          </cell>
          <cell r="F292" t="str">
            <v>EQUIPOS DE PROTECCION Y SECCIONAMIENTO</v>
          </cell>
          <cell r="O292">
            <v>0</v>
          </cell>
        </row>
        <row r="293">
          <cell r="A293" t="str">
            <v>PROT_02</v>
          </cell>
          <cell r="C293" t="str">
            <v>SI</v>
          </cell>
          <cell r="D293" t="str">
            <v>5.01</v>
          </cell>
          <cell r="F293" t="str">
            <v>Seccionador fusible unipolar Cut-out 36 kV, 100 A, 150kV BIL</v>
          </cell>
          <cell r="I293" t="str">
            <v>U</v>
          </cell>
          <cell r="J293">
            <v>11</v>
          </cell>
          <cell r="K293">
            <v>226.24</v>
          </cell>
          <cell r="L293">
            <v>2488.64</v>
          </cell>
          <cell r="O293">
            <v>0</v>
          </cell>
        </row>
        <row r="294">
          <cell r="F294" t="str">
            <v>SUB TOTAL</v>
          </cell>
          <cell r="M294">
            <v>2488.64</v>
          </cell>
          <cell r="O29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0CC"/>
    <pageSetUpPr fitToPage="1"/>
  </sheetPr>
  <dimension ref="A1:I24"/>
  <sheetViews>
    <sheetView showZeros="0" view="pageBreakPreview" zoomScale="70" zoomScaleNormal="100" zoomScaleSheetLayoutView="70" workbookViewId="0">
      <selection activeCell="K20" sqref="K20"/>
    </sheetView>
  </sheetViews>
  <sheetFormatPr baseColWidth="10" defaultColWidth="11.42578125" defaultRowHeight="15" x14ac:dyDescent="0.25"/>
  <cols>
    <col min="1" max="1" width="4.5703125" customWidth="1"/>
    <col min="2" max="2" width="68.85546875" customWidth="1"/>
    <col min="3" max="3" width="10.42578125" customWidth="1"/>
    <col min="4" max="4" width="10.5703125" customWidth="1"/>
    <col min="5" max="5" width="8.42578125" customWidth="1"/>
    <col min="6" max="6" width="7.5703125" customWidth="1"/>
    <col min="7" max="7" width="9.42578125" customWidth="1"/>
  </cols>
  <sheetData>
    <row r="1" spans="1:9" ht="18.75" x14ac:dyDescent="0.3">
      <c r="B1" s="180" t="s">
        <v>0</v>
      </c>
      <c r="C1" s="180"/>
      <c r="D1" s="180"/>
      <c r="E1" s="180"/>
      <c r="F1" s="180"/>
      <c r="G1" s="180"/>
    </row>
    <row r="2" spans="1:9" s="33" customFormat="1" ht="36.75" customHeight="1" x14ac:dyDescent="0.25">
      <c r="B2" s="181" t="s">
        <v>1</v>
      </c>
      <c r="C2" s="181"/>
      <c r="D2" s="181"/>
      <c r="E2" s="181"/>
      <c r="F2" s="181"/>
      <c r="G2" s="181"/>
    </row>
    <row r="3" spans="1:9" ht="87.75" customHeight="1" x14ac:dyDescent="0.25">
      <c r="A3" s="1"/>
      <c r="B3" s="2" t="s">
        <v>2</v>
      </c>
      <c r="C3" s="2"/>
      <c r="D3" s="182" t="s">
        <v>1</v>
      </c>
      <c r="E3" s="183"/>
      <c r="F3" s="183"/>
      <c r="G3" s="184"/>
    </row>
    <row r="4" spans="1:9" ht="45" x14ac:dyDescent="0.25">
      <c r="A4" s="3"/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</row>
    <row r="5" spans="1:9" ht="30" x14ac:dyDescent="0.25">
      <c r="A5" s="6" t="s">
        <v>9</v>
      </c>
      <c r="B5" s="7" t="s">
        <v>10</v>
      </c>
      <c r="C5" s="8"/>
    </row>
    <row r="6" spans="1:9" s="30" customFormat="1" ht="19.5" customHeight="1" x14ac:dyDescent="0.25">
      <c r="A6" s="21">
        <v>1</v>
      </c>
      <c r="B6" s="10" t="s">
        <v>11</v>
      </c>
      <c r="C6" s="11"/>
      <c r="D6" s="12">
        <v>1</v>
      </c>
      <c r="E6" s="13" t="s">
        <v>12</v>
      </c>
      <c r="F6" s="12">
        <f>+$C$22/30*100%</f>
        <v>2</v>
      </c>
      <c r="G6" s="11">
        <f>+C6*D6*F6</f>
        <v>0</v>
      </c>
      <c r="I6" s="14"/>
    </row>
    <row r="7" spans="1:9" x14ac:dyDescent="0.25">
      <c r="A7" s="9"/>
      <c r="B7" s="10"/>
      <c r="C7" s="11"/>
      <c r="D7" s="12"/>
      <c r="E7" s="13"/>
      <c r="F7" s="12"/>
      <c r="G7" s="11"/>
      <c r="I7" s="14"/>
    </row>
    <row r="8" spans="1:9" x14ac:dyDescent="0.25">
      <c r="A8" s="6" t="s">
        <v>13</v>
      </c>
      <c r="B8" s="15" t="s">
        <v>14</v>
      </c>
      <c r="C8" s="11"/>
      <c r="D8" s="9"/>
      <c r="E8" s="16"/>
      <c r="F8" s="9"/>
      <c r="G8" s="11"/>
    </row>
    <row r="9" spans="1:9" ht="30" x14ac:dyDescent="0.25">
      <c r="A9" s="6"/>
      <c r="B9" s="31" t="s">
        <v>15</v>
      </c>
      <c r="C9" s="11"/>
      <c r="D9" s="12">
        <v>1</v>
      </c>
      <c r="E9" s="13" t="s">
        <v>12</v>
      </c>
      <c r="F9" s="32">
        <f>+$C$22/30*15%</f>
        <v>0.3</v>
      </c>
      <c r="G9" s="11">
        <f t="shared" ref="G9:G10" si="0">+C9*D9*F9</f>
        <v>0</v>
      </c>
    </row>
    <row r="10" spans="1:9" ht="30" x14ac:dyDescent="0.25">
      <c r="A10" s="9"/>
      <c r="B10" s="10" t="s">
        <v>16</v>
      </c>
      <c r="C10" s="11"/>
      <c r="D10" s="12">
        <v>1</v>
      </c>
      <c r="E10" s="13" t="s">
        <v>12</v>
      </c>
      <c r="F10" s="12">
        <f>+$C$22/30*10%</f>
        <v>0.2</v>
      </c>
      <c r="G10" s="11">
        <f t="shared" si="0"/>
        <v>0</v>
      </c>
      <c r="I10" s="14"/>
    </row>
    <row r="11" spans="1:9" x14ac:dyDescent="0.25">
      <c r="A11" s="9"/>
      <c r="B11" s="10"/>
      <c r="C11" s="11"/>
      <c r="D11" s="12"/>
      <c r="E11" s="13"/>
      <c r="F11" s="12"/>
      <c r="G11" s="11"/>
      <c r="I11" s="14"/>
    </row>
    <row r="12" spans="1:9" ht="30" x14ac:dyDescent="0.25">
      <c r="A12" s="6" t="s">
        <v>17</v>
      </c>
      <c r="B12" s="18" t="s">
        <v>18</v>
      </c>
      <c r="C12" s="11"/>
      <c r="D12" s="9"/>
      <c r="E12" s="16"/>
      <c r="F12" s="9"/>
      <c r="G12" s="9"/>
    </row>
    <row r="13" spans="1:9" ht="30" x14ac:dyDescent="0.25">
      <c r="A13" s="9"/>
      <c r="B13" s="17" t="s">
        <v>19</v>
      </c>
      <c r="C13" s="11"/>
      <c r="D13" s="12">
        <v>1</v>
      </c>
      <c r="E13" s="13" t="s">
        <v>20</v>
      </c>
      <c r="F13" s="12">
        <v>1</v>
      </c>
      <c r="G13" s="11">
        <f>+$C$13*D13*F13</f>
        <v>0</v>
      </c>
    </row>
    <row r="14" spans="1:9" ht="31.5" customHeight="1" x14ac:dyDescent="0.25">
      <c r="A14" s="9"/>
      <c r="B14" s="17" t="s">
        <v>21</v>
      </c>
      <c r="C14" s="11"/>
      <c r="D14" s="12">
        <v>1</v>
      </c>
      <c r="E14" s="13" t="s">
        <v>20</v>
      </c>
      <c r="F14" s="12">
        <v>1</v>
      </c>
      <c r="G14" s="11">
        <f>+$C$14*D14*F14</f>
        <v>0</v>
      </c>
    </row>
    <row r="15" spans="1:9" ht="16.5" customHeight="1" x14ac:dyDescent="0.25">
      <c r="A15" s="9"/>
      <c r="B15" s="17"/>
      <c r="C15" s="11"/>
      <c r="D15" s="12"/>
      <c r="E15" s="13"/>
      <c r="F15" s="12"/>
      <c r="G15" s="11"/>
    </row>
    <row r="16" spans="1:9" x14ac:dyDescent="0.25">
      <c r="A16" s="9"/>
      <c r="B16" s="34" t="s">
        <v>22</v>
      </c>
      <c r="C16" s="22"/>
      <c r="D16" s="23"/>
      <c r="E16" s="23"/>
      <c r="F16" s="23"/>
      <c r="G16" s="35">
        <f>SUM(G6:G14)</f>
        <v>0</v>
      </c>
    </row>
    <row r="17" spans="1:7" x14ac:dyDescent="0.25">
      <c r="A17" s="9"/>
      <c r="B17" s="10"/>
      <c r="C17" s="11"/>
      <c r="D17" s="9"/>
      <c r="E17" s="9"/>
      <c r="F17" s="9"/>
      <c r="G17" s="29"/>
    </row>
    <row r="18" spans="1:7" x14ac:dyDescent="0.25">
      <c r="A18" s="9"/>
      <c r="B18" s="24" t="s">
        <v>23</v>
      </c>
      <c r="C18" s="36"/>
      <c r="D18" s="25"/>
      <c r="E18" s="25"/>
      <c r="F18" s="25"/>
      <c r="G18" s="26">
        <f>+G16*0%</f>
        <v>0</v>
      </c>
    </row>
    <row r="19" spans="1:7" x14ac:dyDescent="0.25">
      <c r="A19" s="9"/>
      <c r="B19" s="24" t="s">
        <v>24</v>
      </c>
      <c r="C19" s="36"/>
      <c r="D19" s="25"/>
      <c r="E19" s="25"/>
      <c r="F19" s="25"/>
      <c r="G19" s="26">
        <f>+G16+G18</f>
        <v>0</v>
      </c>
    </row>
    <row r="20" spans="1:7" x14ac:dyDescent="0.25">
      <c r="B20" s="24" t="s">
        <v>25</v>
      </c>
      <c r="C20" s="36"/>
      <c r="D20" s="25"/>
      <c r="E20" s="25"/>
      <c r="F20" s="25"/>
      <c r="G20" s="27">
        <f>+G19*1.18</f>
        <v>0</v>
      </c>
    </row>
    <row r="21" spans="1:7" x14ac:dyDescent="0.25">
      <c r="B21" s="8"/>
      <c r="C21" s="20"/>
    </row>
    <row r="22" spans="1:7" x14ac:dyDescent="0.25">
      <c r="B22" s="8" t="s">
        <v>26</v>
      </c>
      <c r="C22">
        <v>60</v>
      </c>
      <c r="D22" t="s">
        <v>27</v>
      </c>
    </row>
    <row r="24" spans="1:7" x14ac:dyDescent="0.25">
      <c r="C24" s="28">
        <f>+C22/30</f>
        <v>2</v>
      </c>
    </row>
  </sheetData>
  <mergeCells count="3">
    <mergeCell ref="B1:G1"/>
    <mergeCell ref="B2:G2"/>
    <mergeCell ref="D3:G3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651F3-1972-4482-AECB-B364A98581D2}">
  <sheetPr>
    <tabColor rgb="FF00B050"/>
  </sheetPr>
  <dimension ref="A1:N12"/>
  <sheetViews>
    <sheetView zoomScaleNormal="100" zoomScaleSheetLayoutView="100" workbookViewId="0">
      <selection activeCell="E15" sqref="E15"/>
    </sheetView>
  </sheetViews>
  <sheetFormatPr baseColWidth="10" defaultColWidth="11.42578125" defaultRowHeight="15" x14ac:dyDescent="0.25"/>
  <cols>
    <col min="1" max="1" width="6.5703125" style="42" customWidth="1"/>
    <col min="2" max="2" width="56.85546875" customWidth="1"/>
    <col min="3" max="3" width="13.42578125" customWidth="1"/>
    <col min="4" max="4" width="11" customWidth="1"/>
    <col min="5" max="5" width="15" customWidth="1"/>
    <col min="6" max="6" width="18.5703125" style="43" customWidth="1"/>
    <col min="8" max="8" width="23.85546875" customWidth="1"/>
    <col min="9" max="9" width="17.5703125" customWidth="1"/>
    <col min="10" max="10" width="12" customWidth="1"/>
    <col min="11" max="11" width="28.42578125" customWidth="1"/>
    <col min="14" max="14" width="16" customWidth="1"/>
  </cols>
  <sheetData>
    <row r="1" spans="1:14" x14ac:dyDescent="0.25">
      <c r="A1" s="113"/>
      <c r="B1" s="113"/>
      <c r="C1" s="113"/>
      <c r="D1" s="113"/>
      <c r="E1" s="113"/>
      <c r="F1" s="113"/>
    </row>
    <row r="2" spans="1:14" ht="63.95" customHeight="1" x14ac:dyDescent="0.25">
      <c r="A2" s="164" t="s">
        <v>108</v>
      </c>
      <c r="B2" s="165"/>
      <c r="C2" s="165"/>
      <c r="D2" s="165"/>
      <c r="E2" s="165"/>
      <c r="F2" s="166"/>
    </row>
    <row r="3" spans="1:14" x14ac:dyDescent="0.25">
      <c r="C3" s="20"/>
      <c r="D3" s="43"/>
    </row>
    <row r="4" spans="1:14" ht="26.45" customHeight="1" x14ac:dyDescent="0.25">
      <c r="A4" s="173" t="s">
        <v>80</v>
      </c>
      <c r="B4" s="174"/>
      <c r="C4" s="167" t="s">
        <v>79</v>
      </c>
      <c r="D4" s="167" t="s">
        <v>77</v>
      </c>
      <c r="E4" s="167" t="s">
        <v>78</v>
      </c>
      <c r="F4" s="169" t="s">
        <v>76</v>
      </c>
    </row>
    <row r="5" spans="1:14" ht="30" customHeight="1" x14ac:dyDescent="0.25">
      <c r="A5" s="175"/>
      <c r="B5" s="176"/>
      <c r="C5" s="168"/>
      <c r="D5" s="168"/>
      <c r="E5" s="168"/>
      <c r="F5" s="170"/>
    </row>
    <row r="6" spans="1:14" ht="30.75" customHeight="1" x14ac:dyDescent="0.25">
      <c r="A6" s="177" t="s">
        <v>89</v>
      </c>
      <c r="B6" s="178"/>
      <c r="C6" s="147">
        <f>'Estructura de costo'!F8</f>
        <v>60</v>
      </c>
      <c r="D6" s="131" t="s">
        <v>73</v>
      </c>
      <c r="E6" s="132">
        <f>'Estructura de costo'!H27/C6</f>
        <v>0</v>
      </c>
      <c r="F6" s="140">
        <f>+C6*E6</f>
        <v>0</v>
      </c>
    </row>
    <row r="7" spans="1:14" ht="24" hidden="1" customHeight="1" x14ac:dyDescent="0.25">
      <c r="A7" s="177"/>
      <c r="B7" s="179"/>
      <c r="C7" s="179"/>
      <c r="D7" s="179"/>
      <c r="E7" s="178"/>
      <c r="F7" s="140">
        <f>'Estructura de costo'!H36</f>
        <v>0</v>
      </c>
      <c r="N7" s="45"/>
    </row>
    <row r="8" spans="1:14" ht="15.75" x14ac:dyDescent="0.25">
      <c r="B8" s="139"/>
      <c r="C8" s="171"/>
      <c r="D8" s="171"/>
      <c r="E8" s="172"/>
      <c r="F8" s="162">
        <f>F6+F7</f>
        <v>0</v>
      </c>
      <c r="G8" s="45"/>
      <c r="N8" s="45"/>
    </row>
    <row r="9" spans="1:14" ht="18.75" x14ac:dyDescent="0.3">
      <c r="B9" s="123"/>
      <c r="C9" s="124"/>
      <c r="D9" s="124"/>
      <c r="E9" s="124"/>
      <c r="F9" s="125"/>
      <c r="G9" s="45"/>
      <c r="N9" s="45"/>
    </row>
    <row r="10" spans="1:14" ht="18.75" x14ac:dyDescent="0.3">
      <c r="A10" s="121"/>
      <c r="B10" s="122"/>
      <c r="C10" s="124"/>
      <c r="D10" s="124"/>
      <c r="E10" s="124"/>
      <c r="F10" s="125"/>
      <c r="G10" s="45"/>
      <c r="N10" s="45"/>
    </row>
    <row r="12" spans="1:14" x14ac:dyDescent="0.25">
      <c r="F12" s="44"/>
    </row>
  </sheetData>
  <mergeCells count="9">
    <mergeCell ref="A2:F2"/>
    <mergeCell ref="C4:C5"/>
    <mergeCell ref="D4:D5"/>
    <mergeCell ref="F4:F5"/>
    <mergeCell ref="C8:E8"/>
    <mergeCell ref="E4:E5"/>
    <mergeCell ref="A4:B5"/>
    <mergeCell ref="A6:B6"/>
    <mergeCell ref="A7:E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40"/>
  <sheetViews>
    <sheetView tabSelected="1" zoomScaleNormal="100" zoomScaleSheetLayoutView="100" workbookViewId="0">
      <selection activeCell="J39" sqref="J39"/>
    </sheetView>
  </sheetViews>
  <sheetFormatPr baseColWidth="10" defaultColWidth="11.42578125" defaultRowHeight="15" x14ac:dyDescent="0.25"/>
  <cols>
    <col min="1" max="1" width="6.140625" style="42" customWidth="1"/>
    <col min="2" max="2" width="65.140625" customWidth="1"/>
    <col min="3" max="3" width="13.42578125" customWidth="1"/>
    <col min="4" max="4" width="12.7109375" customWidth="1"/>
    <col min="5" max="5" width="11.28515625" customWidth="1"/>
    <col min="6" max="6" width="8.140625" customWidth="1"/>
    <col min="7" max="7" width="8" customWidth="1"/>
    <col min="8" max="8" width="17.85546875" style="43" customWidth="1"/>
    <col min="10" max="10" width="23.85546875" customWidth="1"/>
    <col min="11" max="11" width="17.5703125" customWidth="1"/>
    <col min="12" max="12" width="12" customWidth="1"/>
    <col min="13" max="13" width="28.42578125" customWidth="1"/>
    <col min="16" max="16" width="16" customWidth="1"/>
  </cols>
  <sheetData>
    <row r="1" spans="1:10" x14ac:dyDescent="0.25">
      <c r="A1" s="185" t="s">
        <v>82</v>
      </c>
      <c r="B1" s="185"/>
      <c r="C1" s="185"/>
      <c r="D1" s="185"/>
      <c r="E1" s="185"/>
      <c r="F1" s="185"/>
      <c r="G1" s="185"/>
      <c r="H1" s="185"/>
    </row>
    <row r="2" spans="1:10" x14ac:dyDescent="0.25">
      <c r="A2" s="113"/>
      <c r="B2" s="113"/>
      <c r="C2" s="113"/>
      <c r="D2" s="113"/>
      <c r="E2" s="113"/>
      <c r="F2" s="113"/>
      <c r="G2" s="113"/>
      <c r="H2" s="113"/>
    </row>
    <row r="3" spans="1:10" ht="63.95" customHeight="1" x14ac:dyDescent="0.25">
      <c r="A3" s="164" t="s">
        <v>83</v>
      </c>
      <c r="B3" s="165"/>
      <c r="C3" s="165"/>
      <c r="D3" s="165"/>
      <c r="E3" s="165"/>
      <c r="F3" s="165"/>
      <c r="G3" s="165"/>
      <c r="H3" s="166"/>
    </row>
    <row r="4" spans="1:10" x14ac:dyDescent="0.25">
      <c r="C4" s="20"/>
      <c r="D4" s="43"/>
      <c r="G4" s="43"/>
    </row>
    <row r="5" spans="1:10" ht="26.45" customHeight="1" x14ac:dyDescent="0.25">
      <c r="A5" s="189" t="s">
        <v>28</v>
      </c>
      <c r="B5" s="191" t="s">
        <v>67</v>
      </c>
      <c r="C5" s="167" t="s">
        <v>4</v>
      </c>
      <c r="D5" s="167" t="s">
        <v>61</v>
      </c>
      <c r="E5" s="193" t="s">
        <v>62</v>
      </c>
      <c r="F5" s="194"/>
      <c r="G5" s="195"/>
      <c r="H5" s="169" t="s">
        <v>63</v>
      </c>
    </row>
    <row r="6" spans="1:10" ht="30" customHeight="1" x14ac:dyDescent="0.25">
      <c r="A6" s="190"/>
      <c r="B6" s="192"/>
      <c r="C6" s="168"/>
      <c r="D6" s="168"/>
      <c r="E6" s="5" t="s">
        <v>6</v>
      </c>
      <c r="F6" s="5" t="s">
        <v>7</v>
      </c>
      <c r="G6" s="5" t="s">
        <v>64</v>
      </c>
      <c r="H6" s="170"/>
    </row>
    <row r="7" spans="1:10" x14ac:dyDescent="0.25">
      <c r="A7" s="39" t="s">
        <v>9</v>
      </c>
      <c r="B7" s="7" t="s">
        <v>92</v>
      </c>
      <c r="C7" s="11"/>
      <c r="D7" s="40"/>
      <c r="E7" s="9"/>
      <c r="F7" s="9"/>
      <c r="G7" s="40"/>
      <c r="H7" s="160">
        <f>+H8</f>
        <v>0</v>
      </c>
    </row>
    <row r="8" spans="1:10" ht="30" x14ac:dyDescent="0.25">
      <c r="A8" s="41"/>
      <c r="B8" s="10" t="s">
        <v>91</v>
      </c>
      <c r="C8" s="163"/>
      <c r="D8" s="131">
        <v>1</v>
      </c>
      <c r="E8" s="132" t="s">
        <v>73</v>
      </c>
      <c r="F8" s="127">
        <v>60</v>
      </c>
      <c r="G8" s="136">
        <v>1</v>
      </c>
      <c r="H8" s="156">
        <f>+C8*D8*G8*F8</f>
        <v>0</v>
      </c>
      <c r="J8" s="45"/>
    </row>
    <row r="9" spans="1:10" hidden="1" x14ac:dyDescent="0.25">
      <c r="A9" s="41"/>
      <c r="B9" s="10" t="s">
        <v>81</v>
      </c>
      <c r="C9" s="163"/>
      <c r="D9" s="131">
        <v>0</v>
      </c>
      <c r="E9" s="132" t="s">
        <v>73</v>
      </c>
      <c r="F9" s="127">
        <v>120</v>
      </c>
      <c r="G9" s="136">
        <v>0.25</v>
      </c>
      <c r="H9" s="140">
        <f>+C9*D9*G9*F9</f>
        <v>0</v>
      </c>
    </row>
    <row r="10" spans="1:10" hidden="1" x14ac:dyDescent="0.25">
      <c r="A10" s="37"/>
      <c r="B10" s="10" t="s">
        <v>65</v>
      </c>
      <c r="C10" s="163"/>
      <c r="D10" s="131">
        <v>1</v>
      </c>
      <c r="E10" s="132" t="s">
        <v>73</v>
      </c>
      <c r="F10" s="127">
        <v>120</v>
      </c>
      <c r="G10" s="136">
        <v>1</v>
      </c>
      <c r="H10" s="140">
        <f t="shared" ref="H10:H15" si="0">+C10*D10*G10*F10</f>
        <v>0</v>
      </c>
      <c r="I10" s="130"/>
    </row>
    <row r="11" spans="1:10" ht="30" hidden="1" x14ac:dyDescent="0.25">
      <c r="A11" s="37"/>
      <c r="B11" s="10" t="s">
        <v>69</v>
      </c>
      <c r="C11" s="163"/>
      <c r="D11" s="131">
        <v>0</v>
      </c>
      <c r="E11" s="132" t="s">
        <v>73</v>
      </c>
      <c r="F11" s="127">
        <v>120</v>
      </c>
      <c r="G11" s="136">
        <v>0.15</v>
      </c>
      <c r="H11" s="140">
        <f t="shared" ref="H11" si="1">+C11*D11*G11*F11</f>
        <v>0</v>
      </c>
    </row>
    <row r="12" spans="1:10" x14ac:dyDescent="0.25">
      <c r="A12" s="151" t="s">
        <v>13</v>
      </c>
      <c r="B12" s="7" t="s">
        <v>93</v>
      </c>
      <c r="C12" s="163"/>
      <c r="D12" s="131"/>
      <c r="E12" s="132"/>
      <c r="F12" s="127"/>
      <c r="G12" s="136"/>
      <c r="H12" s="161"/>
    </row>
    <row r="13" spans="1:10" x14ac:dyDescent="0.25">
      <c r="A13" s="41"/>
      <c r="B13" s="10" t="s">
        <v>85</v>
      </c>
      <c r="C13" s="163"/>
      <c r="D13" s="131">
        <v>1</v>
      </c>
      <c r="E13" s="132" t="s">
        <v>73</v>
      </c>
      <c r="F13" s="127">
        <v>60</v>
      </c>
      <c r="G13" s="136">
        <v>0.5</v>
      </c>
      <c r="H13" s="156"/>
    </row>
    <row r="14" spans="1:10" x14ac:dyDescent="0.25">
      <c r="A14" s="39"/>
      <c r="B14" s="17" t="s">
        <v>86</v>
      </c>
      <c r="C14" s="163"/>
      <c r="D14" s="131">
        <v>1</v>
      </c>
      <c r="E14" s="132" t="s">
        <v>73</v>
      </c>
      <c r="F14" s="127">
        <v>15</v>
      </c>
      <c r="G14" s="136">
        <v>1</v>
      </c>
      <c r="H14" s="156"/>
    </row>
    <row r="15" spans="1:10" hidden="1" x14ac:dyDescent="0.25">
      <c r="A15" s="37"/>
      <c r="B15" s="10" t="s">
        <v>72</v>
      </c>
      <c r="C15" s="163"/>
      <c r="D15" s="131">
        <v>0</v>
      </c>
      <c r="E15" s="132" t="s">
        <v>73</v>
      </c>
      <c r="F15" s="127">
        <v>120</v>
      </c>
      <c r="G15" s="136">
        <v>0.1</v>
      </c>
      <c r="H15" s="140"/>
    </row>
    <row r="16" spans="1:10" ht="30" x14ac:dyDescent="0.25">
      <c r="A16" s="152" t="s">
        <v>17</v>
      </c>
      <c r="B16" s="7" t="s">
        <v>94</v>
      </c>
      <c r="C16" s="163"/>
      <c r="D16" s="131"/>
      <c r="E16" s="132"/>
      <c r="F16" s="127"/>
      <c r="G16" s="136"/>
      <c r="H16" s="161"/>
    </row>
    <row r="17" spans="1:16" ht="28.5" x14ac:dyDescent="0.25">
      <c r="A17" s="152"/>
      <c r="B17" s="7" t="s">
        <v>95</v>
      </c>
      <c r="C17" s="163"/>
      <c r="D17" s="153">
        <v>1</v>
      </c>
      <c r="E17" s="153" t="s">
        <v>102</v>
      </c>
      <c r="F17" s="154">
        <v>1</v>
      </c>
      <c r="G17" s="155" t="s">
        <v>103</v>
      </c>
      <c r="H17" s="157"/>
    </row>
    <row r="18" spans="1:16" ht="28.5" x14ac:dyDescent="0.25">
      <c r="A18" s="37"/>
      <c r="B18" s="10" t="s">
        <v>96</v>
      </c>
      <c r="C18" s="163"/>
      <c r="D18" s="153">
        <v>1</v>
      </c>
      <c r="E18" s="153" t="s">
        <v>102</v>
      </c>
      <c r="F18" s="154">
        <v>1</v>
      </c>
      <c r="G18" s="155" t="s">
        <v>103</v>
      </c>
      <c r="H18" s="156"/>
    </row>
    <row r="19" spans="1:16" ht="28.5" x14ac:dyDescent="0.25">
      <c r="A19" s="6"/>
      <c r="B19" s="18" t="s">
        <v>97</v>
      </c>
      <c r="C19" s="163"/>
      <c r="D19" s="153">
        <v>1</v>
      </c>
      <c r="E19" s="153" t="s">
        <v>102</v>
      </c>
      <c r="F19" s="154">
        <v>1</v>
      </c>
      <c r="G19" s="155" t="s">
        <v>103</v>
      </c>
      <c r="H19" s="40"/>
    </row>
    <row r="20" spans="1:16" ht="15.75" x14ac:dyDescent="0.25">
      <c r="A20" s="47"/>
      <c r="B20" s="48" t="s">
        <v>98</v>
      </c>
      <c r="C20" s="49"/>
      <c r="D20" s="50"/>
      <c r="E20" s="50"/>
      <c r="F20" s="50"/>
      <c r="G20" s="50"/>
      <c r="H20" s="158"/>
      <c r="I20" s="109"/>
      <c r="J20" s="45"/>
      <c r="K20" s="109"/>
    </row>
    <row r="21" spans="1:16" ht="15.75" x14ac:dyDescent="0.25">
      <c r="A21" s="6"/>
      <c r="B21" s="19" t="s">
        <v>30</v>
      </c>
      <c r="C21" s="186"/>
      <c r="D21" s="187"/>
      <c r="E21" s="187"/>
      <c r="F21" s="187"/>
      <c r="G21" s="188"/>
      <c r="H21" s="159"/>
    </row>
    <row r="22" spans="1:16" ht="15.75" x14ac:dyDescent="0.25">
      <c r="A22" s="6"/>
      <c r="B22" s="19" t="s">
        <v>31</v>
      </c>
      <c r="C22" s="186"/>
      <c r="D22" s="187"/>
      <c r="E22" s="187"/>
      <c r="F22" s="187"/>
      <c r="G22" s="188"/>
      <c r="H22" s="159"/>
      <c r="I22" s="109"/>
      <c r="J22" s="45"/>
    </row>
    <row r="23" spans="1:16" ht="15.75" x14ac:dyDescent="0.25">
      <c r="A23" s="37"/>
      <c r="B23" s="19" t="s">
        <v>32</v>
      </c>
      <c r="C23" s="186"/>
      <c r="D23" s="187"/>
      <c r="E23" s="187"/>
      <c r="F23" s="187"/>
      <c r="G23" s="188"/>
      <c r="H23" s="159"/>
      <c r="I23" s="109"/>
    </row>
    <row r="24" spans="1:16" ht="15.75" x14ac:dyDescent="0.25">
      <c r="A24" s="37"/>
      <c r="B24" s="19" t="s">
        <v>33</v>
      </c>
      <c r="C24" s="186"/>
      <c r="D24" s="187"/>
      <c r="E24" s="187"/>
      <c r="F24" s="187"/>
      <c r="G24" s="188"/>
      <c r="H24" s="159"/>
      <c r="I24" s="109"/>
    </row>
    <row r="25" spans="1:16" ht="21" customHeight="1" x14ac:dyDescent="0.25">
      <c r="B25" s="7" t="s">
        <v>99</v>
      </c>
      <c r="C25" s="199"/>
      <c r="D25" s="200"/>
      <c r="E25" s="200"/>
      <c r="F25" s="200"/>
      <c r="G25" s="201"/>
      <c r="H25" s="143">
        <f>SUM(H20:H24)</f>
        <v>0</v>
      </c>
      <c r="P25" s="45"/>
    </row>
    <row r="26" spans="1:16" x14ac:dyDescent="0.25">
      <c r="B26" s="7" t="s">
        <v>100</v>
      </c>
      <c r="C26" s="148"/>
      <c r="D26" s="149"/>
      <c r="E26" s="149"/>
      <c r="F26" s="149"/>
      <c r="G26" s="150"/>
      <c r="H26" s="143">
        <f>0.18*H25</f>
        <v>0</v>
      </c>
      <c r="P26" s="45"/>
    </row>
    <row r="27" spans="1:16" ht="15.75" x14ac:dyDescent="0.25">
      <c r="B27" s="129" t="s">
        <v>101</v>
      </c>
      <c r="C27" s="196"/>
      <c r="D27" s="197"/>
      <c r="E27" s="197"/>
      <c r="F27" s="197"/>
      <c r="G27" s="198"/>
      <c r="H27" s="162">
        <f>+H25+H26</f>
        <v>0</v>
      </c>
      <c r="I27" s="45"/>
      <c r="P27" s="45"/>
    </row>
    <row r="28" spans="1:16" ht="18.75" hidden="1" x14ac:dyDescent="0.3">
      <c r="A28" s="121" t="s">
        <v>56</v>
      </c>
      <c r="B28" s="122" t="s">
        <v>68</v>
      </c>
      <c r="C28" s="124"/>
      <c r="D28" s="124"/>
      <c r="E28" s="124"/>
      <c r="F28" s="124"/>
      <c r="G28" s="124"/>
      <c r="H28" s="125"/>
      <c r="I28" s="45"/>
      <c r="P28" s="45"/>
    </row>
    <row r="29" spans="1:16" ht="9" hidden="1" customHeight="1" x14ac:dyDescent="0.3">
      <c r="B29" s="123"/>
      <c r="C29" s="124"/>
      <c r="D29" s="124"/>
      <c r="E29" s="124"/>
      <c r="F29" s="124"/>
      <c r="G29" s="124"/>
      <c r="H29" s="125"/>
      <c r="I29" s="45"/>
      <c r="P29" s="45"/>
    </row>
    <row r="30" spans="1:16" ht="30" hidden="1" x14ac:dyDescent="0.25">
      <c r="A30" s="46" t="s">
        <v>28</v>
      </c>
      <c r="B30" s="4" t="s">
        <v>57</v>
      </c>
      <c r="C30" s="5" t="s">
        <v>4</v>
      </c>
      <c r="D30" s="5" t="s">
        <v>58</v>
      </c>
      <c r="E30" s="5" t="s">
        <v>6</v>
      </c>
      <c r="F30" s="5" t="s">
        <v>58</v>
      </c>
      <c r="G30" s="5" t="s">
        <v>7</v>
      </c>
      <c r="H30" s="38" t="s">
        <v>8</v>
      </c>
      <c r="I30" s="45"/>
      <c r="P30" s="45"/>
    </row>
    <row r="31" spans="1:16" ht="18.75" hidden="1" x14ac:dyDescent="0.3">
      <c r="B31" s="123"/>
      <c r="C31" s="124"/>
      <c r="D31" s="124"/>
      <c r="E31" s="124"/>
      <c r="F31" s="124"/>
      <c r="G31" s="124"/>
      <c r="H31" s="125"/>
      <c r="P31" s="45"/>
    </row>
    <row r="32" spans="1:16" ht="45" hidden="1" x14ac:dyDescent="0.25">
      <c r="A32" s="126">
        <v>1</v>
      </c>
      <c r="B32" s="10" t="s">
        <v>66</v>
      </c>
      <c r="C32" s="127"/>
      <c r="D32" s="13" t="s">
        <v>58</v>
      </c>
      <c r="E32" s="13" t="s">
        <v>20</v>
      </c>
      <c r="F32" s="13"/>
      <c r="G32" s="13">
        <v>1</v>
      </c>
      <c r="H32" s="145">
        <f>G32*C32</f>
        <v>0</v>
      </c>
      <c r="P32" s="45"/>
    </row>
    <row r="33" spans="1:16" ht="18.75" hidden="1" x14ac:dyDescent="0.3">
      <c r="A33" s="128"/>
      <c r="B33" s="123"/>
      <c r="C33" s="124"/>
      <c r="D33" s="124"/>
      <c r="E33" s="124"/>
      <c r="F33" s="124"/>
      <c r="G33" s="124"/>
      <c r="H33" s="146"/>
      <c r="I33" s="45"/>
      <c r="P33" s="45"/>
    </row>
    <row r="34" spans="1:16" ht="15.75" hidden="1" x14ac:dyDescent="0.25">
      <c r="A34" s="47"/>
      <c r="B34" s="48" t="s">
        <v>29</v>
      </c>
      <c r="C34" s="49"/>
      <c r="D34" s="50"/>
      <c r="E34" s="50"/>
      <c r="F34" s="50"/>
      <c r="G34" s="50"/>
      <c r="H34" s="141">
        <f>SUM(H32:H32)</f>
        <v>0</v>
      </c>
      <c r="I34" s="45"/>
      <c r="P34" s="45"/>
    </row>
    <row r="35" spans="1:16" ht="15.75" hidden="1" x14ac:dyDescent="0.25">
      <c r="B35" s="19" t="s">
        <v>34</v>
      </c>
      <c r="C35" s="186"/>
      <c r="D35" s="187"/>
      <c r="E35" s="187"/>
      <c r="F35" s="187"/>
      <c r="G35" s="188"/>
      <c r="H35" s="142">
        <f>ROUND(H34*0.18,2)</f>
        <v>0</v>
      </c>
      <c r="I35" s="45"/>
      <c r="P35" s="45"/>
    </row>
    <row r="36" spans="1:16" ht="15.75" hidden="1" x14ac:dyDescent="0.25">
      <c r="B36" s="129" t="s">
        <v>35</v>
      </c>
      <c r="C36" s="196"/>
      <c r="D36" s="197"/>
      <c r="E36" s="197"/>
      <c r="F36" s="197"/>
      <c r="G36" s="198"/>
      <c r="H36" s="144">
        <f>H34+H35</f>
        <v>0</v>
      </c>
      <c r="I36" s="45"/>
      <c r="P36" s="45"/>
    </row>
    <row r="37" spans="1:16" ht="18.75" hidden="1" x14ac:dyDescent="0.3">
      <c r="B37" s="123"/>
      <c r="C37" s="124"/>
      <c r="D37" s="124"/>
      <c r="E37" s="124"/>
      <c r="F37" s="124"/>
      <c r="G37" s="124"/>
      <c r="H37" s="146"/>
      <c r="I37" s="45"/>
      <c r="P37" s="45"/>
    </row>
    <row r="38" spans="1:16" ht="18.75" hidden="1" x14ac:dyDescent="0.3">
      <c r="A38" s="121" t="s">
        <v>59</v>
      </c>
      <c r="B38" s="122" t="s">
        <v>60</v>
      </c>
      <c r="C38" s="124"/>
      <c r="D38" s="124"/>
      <c r="E38" s="124"/>
      <c r="F38" s="124"/>
      <c r="G38" s="124"/>
      <c r="H38" s="146">
        <f>H36+H27</f>
        <v>0</v>
      </c>
      <c r="I38" s="45"/>
      <c r="P38" s="45"/>
    </row>
    <row r="40" spans="1:16" x14ac:dyDescent="0.25">
      <c r="H40" s="44"/>
    </row>
  </sheetData>
  <mergeCells count="16">
    <mergeCell ref="C36:G36"/>
    <mergeCell ref="C35:G35"/>
    <mergeCell ref="C23:G23"/>
    <mergeCell ref="C24:G24"/>
    <mergeCell ref="C27:G27"/>
    <mergeCell ref="C25:G25"/>
    <mergeCell ref="A1:H1"/>
    <mergeCell ref="C21:G21"/>
    <mergeCell ref="C22:G22"/>
    <mergeCell ref="A3:H3"/>
    <mergeCell ref="A5:A6"/>
    <mergeCell ref="H5:H6"/>
    <mergeCell ref="B5:B6"/>
    <mergeCell ref="C5:C6"/>
    <mergeCell ref="D5:D6"/>
    <mergeCell ref="E5:G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1"/>
  <sheetViews>
    <sheetView view="pageBreakPreview" zoomScaleNormal="100" zoomScaleSheetLayoutView="100" workbookViewId="0">
      <selection activeCell="N25" sqref="N25"/>
    </sheetView>
  </sheetViews>
  <sheetFormatPr baseColWidth="10" defaultColWidth="11.42578125" defaultRowHeight="12.75" x14ac:dyDescent="0.2"/>
  <cols>
    <col min="1" max="1" width="4.140625" style="52" customWidth="1"/>
    <col min="2" max="2" width="11.42578125" style="52" customWidth="1"/>
    <col min="3" max="3" width="50" style="52" customWidth="1"/>
    <col min="4" max="4" width="18.42578125" style="52" customWidth="1"/>
    <col min="5" max="5" width="17.5703125" style="52" customWidth="1"/>
    <col min="6" max="6" width="14.140625" style="52" customWidth="1"/>
    <col min="7" max="7" width="15.42578125" style="52" customWidth="1"/>
    <col min="8" max="8" width="17.42578125" style="52" customWidth="1"/>
    <col min="9" max="9" width="5.5703125" style="52" customWidth="1"/>
    <col min="10" max="10" width="5.42578125" style="52" customWidth="1"/>
    <col min="11" max="11" width="4" style="52" customWidth="1"/>
    <col min="12" max="250" width="11.42578125" style="52"/>
    <col min="251" max="251" width="4.140625" style="52" customWidth="1"/>
    <col min="252" max="252" width="15.5703125" style="52" customWidth="1"/>
    <col min="253" max="253" width="46.42578125" style="52" customWidth="1"/>
    <col min="254" max="254" width="18.42578125" style="52" customWidth="1"/>
    <col min="255" max="255" width="15" style="52" customWidth="1"/>
    <col min="256" max="256" width="15.42578125" style="52" customWidth="1"/>
    <col min="257" max="257" width="17.42578125" style="52" customWidth="1"/>
    <col min="258" max="258" width="5.5703125" style="52" customWidth="1"/>
    <col min="259" max="259" width="5.42578125" style="52" customWidth="1"/>
    <col min="260" max="260" width="4" style="52" customWidth="1"/>
    <col min="261" max="261" width="16.42578125" style="52" customWidth="1"/>
    <col min="262" max="262" width="9.5703125" style="52" customWidth="1"/>
    <col min="263" max="263" width="17.85546875" style="52" customWidth="1"/>
    <col min="264" max="265" width="18.42578125" style="52" customWidth="1"/>
    <col min="266" max="266" width="13.5703125" style="52" customWidth="1"/>
    <col min="267" max="506" width="11.42578125" style="52"/>
    <col min="507" max="507" width="4.140625" style="52" customWidth="1"/>
    <col min="508" max="508" width="15.5703125" style="52" customWidth="1"/>
    <col min="509" max="509" width="46.42578125" style="52" customWidth="1"/>
    <col min="510" max="510" width="18.42578125" style="52" customWidth="1"/>
    <col min="511" max="511" width="15" style="52" customWidth="1"/>
    <col min="512" max="512" width="15.42578125" style="52" customWidth="1"/>
    <col min="513" max="513" width="17.42578125" style="52" customWidth="1"/>
    <col min="514" max="514" width="5.5703125" style="52" customWidth="1"/>
    <col min="515" max="515" width="5.42578125" style="52" customWidth="1"/>
    <col min="516" max="516" width="4" style="52" customWidth="1"/>
    <col min="517" max="517" width="16.42578125" style="52" customWidth="1"/>
    <col min="518" max="518" width="9.5703125" style="52" customWidth="1"/>
    <col min="519" max="519" width="17.85546875" style="52" customWidth="1"/>
    <col min="520" max="521" width="18.42578125" style="52" customWidth="1"/>
    <col min="522" max="522" width="13.5703125" style="52" customWidth="1"/>
    <col min="523" max="762" width="11.42578125" style="52"/>
    <col min="763" max="763" width="4.140625" style="52" customWidth="1"/>
    <col min="764" max="764" width="15.5703125" style="52" customWidth="1"/>
    <col min="765" max="765" width="46.42578125" style="52" customWidth="1"/>
    <col min="766" max="766" width="18.42578125" style="52" customWidth="1"/>
    <col min="767" max="767" width="15" style="52" customWidth="1"/>
    <col min="768" max="768" width="15.42578125" style="52" customWidth="1"/>
    <col min="769" max="769" width="17.42578125" style="52" customWidth="1"/>
    <col min="770" max="770" width="5.5703125" style="52" customWidth="1"/>
    <col min="771" max="771" width="5.42578125" style="52" customWidth="1"/>
    <col min="772" max="772" width="4" style="52" customWidth="1"/>
    <col min="773" max="773" width="16.42578125" style="52" customWidth="1"/>
    <col min="774" max="774" width="9.5703125" style="52" customWidth="1"/>
    <col min="775" max="775" width="17.85546875" style="52" customWidth="1"/>
    <col min="776" max="777" width="18.42578125" style="52" customWidth="1"/>
    <col min="778" max="778" width="13.5703125" style="52" customWidth="1"/>
    <col min="779" max="1018" width="11.42578125" style="52"/>
    <col min="1019" max="1019" width="4.140625" style="52" customWidth="1"/>
    <col min="1020" max="1020" width="15.5703125" style="52" customWidth="1"/>
    <col min="1021" max="1021" width="46.42578125" style="52" customWidth="1"/>
    <col min="1022" max="1022" width="18.42578125" style="52" customWidth="1"/>
    <col min="1023" max="1023" width="15" style="52" customWidth="1"/>
    <col min="1024" max="1024" width="15.42578125" style="52" customWidth="1"/>
    <col min="1025" max="1025" width="17.42578125" style="52" customWidth="1"/>
    <col min="1026" max="1026" width="5.5703125" style="52" customWidth="1"/>
    <col min="1027" max="1027" width="5.42578125" style="52" customWidth="1"/>
    <col min="1028" max="1028" width="4" style="52" customWidth="1"/>
    <col min="1029" max="1029" width="16.42578125" style="52" customWidth="1"/>
    <col min="1030" max="1030" width="9.5703125" style="52" customWidth="1"/>
    <col min="1031" max="1031" width="17.85546875" style="52" customWidth="1"/>
    <col min="1032" max="1033" width="18.42578125" style="52" customWidth="1"/>
    <col min="1034" max="1034" width="13.5703125" style="52" customWidth="1"/>
    <col min="1035" max="1274" width="11.42578125" style="52"/>
    <col min="1275" max="1275" width="4.140625" style="52" customWidth="1"/>
    <col min="1276" max="1276" width="15.5703125" style="52" customWidth="1"/>
    <col min="1277" max="1277" width="46.42578125" style="52" customWidth="1"/>
    <col min="1278" max="1278" width="18.42578125" style="52" customWidth="1"/>
    <col min="1279" max="1279" width="15" style="52" customWidth="1"/>
    <col min="1280" max="1280" width="15.42578125" style="52" customWidth="1"/>
    <col min="1281" max="1281" width="17.42578125" style="52" customWidth="1"/>
    <col min="1282" max="1282" width="5.5703125" style="52" customWidth="1"/>
    <col min="1283" max="1283" width="5.42578125" style="52" customWidth="1"/>
    <col min="1284" max="1284" width="4" style="52" customWidth="1"/>
    <col min="1285" max="1285" width="16.42578125" style="52" customWidth="1"/>
    <col min="1286" max="1286" width="9.5703125" style="52" customWidth="1"/>
    <col min="1287" max="1287" width="17.85546875" style="52" customWidth="1"/>
    <col min="1288" max="1289" width="18.42578125" style="52" customWidth="1"/>
    <col min="1290" max="1290" width="13.5703125" style="52" customWidth="1"/>
    <col min="1291" max="1530" width="11.42578125" style="52"/>
    <col min="1531" max="1531" width="4.140625" style="52" customWidth="1"/>
    <col min="1532" max="1532" width="15.5703125" style="52" customWidth="1"/>
    <col min="1533" max="1533" width="46.42578125" style="52" customWidth="1"/>
    <col min="1534" max="1534" width="18.42578125" style="52" customWidth="1"/>
    <col min="1535" max="1535" width="15" style="52" customWidth="1"/>
    <col min="1536" max="1536" width="15.42578125" style="52" customWidth="1"/>
    <col min="1537" max="1537" width="17.42578125" style="52" customWidth="1"/>
    <col min="1538" max="1538" width="5.5703125" style="52" customWidth="1"/>
    <col min="1539" max="1539" width="5.42578125" style="52" customWidth="1"/>
    <col min="1540" max="1540" width="4" style="52" customWidth="1"/>
    <col min="1541" max="1541" width="16.42578125" style="52" customWidth="1"/>
    <col min="1542" max="1542" width="9.5703125" style="52" customWidth="1"/>
    <col min="1543" max="1543" width="17.85546875" style="52" customWidth="1"/>
    <col min="1544" max="1545" width="18.42578125" style="52" customWidth="1"/>
    <col min="1546" max="1546" width="13.5703125" style="52" customWidth="1"/>
    <col min="1547" max="1786" width="11.42578125" style="52"/>
    <col min="1787" max="1787" width="4.140625" style="52" customWidth="1"/>
    <col min="1788" max="1788" width="15.5703125" style="52" customWidth="1"/>
    <col min="1789" max="1789" width="46.42578125" style="52" customWidth="1"/>
    <col min="1790" max="1790" width="18.42578125" style="52" customWidth="1"/>
    <col min="1791" max="1791" width="15" style="52" customWidth="1"/>
    <col min="1792" max="1792" width="15.42578125" style="52" customWidth="1"/>
    <col min="1793" max="1793" width="17.42578125" style="52" customWidth="1"/>
    <col min="1794" max="1794" width="5.5703125" style="52" customWidth="1"/>
    <col min="1795" max="1795" width="5.42578125" style="52" customWidth="1"/>
    <col min="1796" max="1796" width="4" style="52" customWidth="1"/>
    <col min="1797" max="1797" width="16.42578125" style="52" customWidth="1"/>
    <col min="1798" max="1798" width="9.5703125" style="52" customWidth="1"/>
    <col min="1799" max="1799" width="17.85546875" style="52" customWidth="1"/>
    <col min="1800" max="1801" width="18.42578125" style="52" customWidth="1"/>
    <col min="1802" max="1802" width="13.5703125" style="52" customWidth="1"/>
    <col min="1803" max="2042" width="11.42578125" style="52"/>
    <col min="2043" max="2043" width="4.140625" style="52" customWidth="1"/>
    <col min="2044" max="2044" width="15.5703125" style="52" customWidth="1"/>
    <col min="2045" max="2045" width="46.42578125" style="52" customWidth="1"/>
    <col min="2046" max="2046" width="18.42578125" style="52" customWidth="1"/>
    <col min="2047" max="2047" width="15" style="52" customWidth="1"/>
    <col min="2048" max="2048" width="15.42578125" style="52" customWidth="1"/>
    <col min="2049" max="2049" width="17.42578125" style="52" customWidth="1"/>
    <col min="2050" max="2050" width="5.5703125" style="52" customWidth="1"/>
    <col min="2051" max="2051" width="5.42578125" style="52" customWidth="1"/>
    <col min="2052" max="2052" width="4" style="52" customWidth="1"/>
    <col min="2053" max="2053" width="16.42578125" style="52" customWidth="1"/>
    <col min="2054" max="2054" width="9.5703125" style="52" customWidth="1"/>
    <col min="2055" max="2055" width="17.85546875" style="52" customWidth="1"/>
    <col min="2056" max="2057" width="18.42578125" style="52" customWidth="1"/>
    <col min="2058" max="2058" width="13.5703125" style="52" customWidth="1"/>
    <col min="2059" max="2298" width="11.42578125" style="52"/>
    <col min="2299" max="2299" width="4.140625" style="52" customWidth="1"/>
    <col min="2300" max="2300" width="15.5703125" style="52" customWidth="1"/>
    <col min="2301" max="2301" width="46.42578125" style="52" customWidth="1"/>
    <col min="2302" max="2302" width="18.42578125" style="52" customWidth="1"/>
    <col min="2303" max="2303" width="15" style="52" customWidth="1"/>
    <col min="2304" max="2304" width="15.42578125" style="52" customWidth="1"/>
    <col min="2305" max="2305" width="17.42578125" style="52" customWidth="1"/>
    <col min="2306" max="2306" width="5.5703125" style="52" customWidth="1"/>
    <col min="2307" max="2307" width="5.42578125" style="52" customWidth="1"/>
    <col min="2308" max="2308" width="4" style="52" customWidth="1"/>
    <col min="2309" max="2309" width="16.42578125" style="52" customWidth="1"/>
    <col min="2310" max="2310" width="9.5703125" style="52" customWidth="1"/>
    <col min="2311" max="2311" width="17.85546875" style="52" customWidth="1"/>
    <col min="2312" max="2313" width="18.42578125" style="52" customWidth="1"/>
    <col min="2314" max="2314" width="13.5703125" style="52" customWidth="1"/>
    <col min="2315" max="2554" width="11.42578125" style="52"/>
    <col min="2555" max="2555" width="4.140625" style="52" customWidth="1"/>
    <col min="2556" max="2556" width="15.5703125" style="52" customWidth="1"/>
    <col min="2557" max="2557" width="46.42578125" style="52" customWidth="1"/>
    <col min="2558" max="2558" width="18.42578125" style="52" customWidth="1"/>
    <col min="2559" max="2559" width="15" style="52" customWidth="1"/>
    <col min="2560" max="2560" width="15.42578125" style="52" customWidth="1"/>
    <col min="2561" max="2561" width="17.42578125" style="52" customWidth="1"/>
    <col min="2562" max="2562" width="5.5703125" style="52" customWidth="1"/>
    <col min="2563" max="2563" width="5.42578125" style="52" customWidth="1"/>
    <col min="2564" max="2564" width="4" style="52" customWidth="1"/>
    <col min="2565" max="2565" width="16.42578125" style="52" customWidth="1"/>
    <col min="2566" max="2566" width="9.5703125" style="52" customWidth="1"/>
    <col min="2567" max="2567" width="17.85546875" style="52" customWidth="1"/>
    <col min="2568" max="2569" width="18.42578125" style="52" customWidth="1"/>
    <col min="2570" max="2570" width="13.5703125" style="52" customWidth="1"/>
    <col min="2571" max="2810" width="11.42578125" style="52"/>
    <col min="2811" max="2811" width="4.140625" style="52" customWidth="1"/>
    <col min="2812" max="2812" width="15.5703125" style="52" customWidth="1"/>
    <col min="2813" max="2813" width="46.42578125" style="52" customWidth="1"/>
    <col min="2814" max="2814" width="18.42578125" style="52" customWidth="1"/>
    <col min="2815" max="2815" width="15" style="52" customWidth="1"/>
    <col min="2816" max="2816" width="15.42578125" style="52" customWidth="1"/>
    <col min="2817" max="2817" width="17.42578125" style="52" customWidth="1"/>
    <col min="2818" max="2818" width="5.5703125" style="52" customWidth="1"/>
    <col min="2819" max="2819" width="5.42578125" style="52" customWidth="1"/>
    <col min="2820" max="2820" width="4" style="52" customWidth="1"/>
    <col min="2821" max="2821" width="16.42578125" style="52" customWidth="1"/>
    <col min="2822" max="2822" width="9.5703125" style="52" customWidth="1"/>
    <col min="2823" max="2823" width="17.85546875" style="52" customWidth="1"/>
    <col min="2824" max="2825" width="18.42578125" style="52" customWidth="1"/>
    <col min="2826" max="2826" width="13.5703125" style="52" customWidth="1"/>
    <col min="2827" max="3066" width="11.42578125" style="52"/>
    <col min="3067" max="3067" width="4.140625" style="52" customWidth="1"/>
    <col min="3068" max="3068" width="15.5703125" style="52" customWidth="1"/>
    <col min="3069" max="3069" width="46.42578125" style="52" customWidth="1"/>
    <col min="3070" max="3070" width="18.42578125" style="52" customWidth="1"/>
    <col min="3071" max="3071" width="15" style="52" customWidth="1"/>
    <col min="3072" max="3072" width="15.42578125" style="52" customWidth="1"/>
    <col min="3073" max="3073" width="17.42578125" style="52" customWidth="1"/>
    <col min="3074" max="3074" width="5.5703125" style="52" customWidth="1"/>
    <col min="3075" max="3075" width="5.42578125" style="52" customWidth="1"/>
    <col min="3076" max="3076" width="4" style="52" customWidth="1"/>
    <col min="3077" max="3077" width="16.42578125" style="52" customWidth="1"/>
    <col min="3078" max="3078" width="9.5703125" style="52" customWidth="1"/>
    <col min="3079" max="3079" width="17.85546875" style="52" customWidth="1"/>
    <col min="3080" max="3081" width="18.42578125" style="52" customWidth="1"/>
    <col min="3082" max="3082" width="13.5703125" style="52" customWidth="1"/>
    <col min="3083" max="3322" width="11.42578125" style="52"/>
    <col min="3323" max="3323" width="4.140625" style="52" customWidth="1"/>
    <col min="3324" max="3324" width="15.5703125" style="52" customWidth="1"/>
    <col min="3325" max="3325" width="46.42578125" style="52" customWidth="1"/>
    <col min="3326" max="3326" width="18.42578125" style="52" customWidth="1"/>
    <col min="3327" max="3327" width="15" style="52" customWidth="1"/>
    <col min="3328" max="3328" width="15.42578125" style="52" customWidth="1"/>
    <col min="3329" max="3329" width="17.42578125" style="52" customWidth="1"/>
    <col min="3330" max="3330" width="5.5703125" style="52" customWidth="1"/>
    <col min="3331" max="3331" width="5.42578125" style="52" customWidth="1"/>
    <col min="3332" max="3332" width="4" style="52" customWidth="1"/>
    <col min="3333" max="3333" width="16.42578125" style="52" customWidth="1"/>
    <col min="3334" max="3334" width="9.5703125" style="52" customWidth="1"/>
    <col min="3335" max="3335" width="17.85546875" style="52" customWidth="1"/>
    <col min="3336" max="3337" width="18.42578125" style="52" customWidth="1"/>
    <col min="3338" max="3338" width="13.5703125" style="52" customWidth="1"/>
    <col min="3339" max="3578" width="11.42578125" style="52"/>
    <col min="3579" max="3579" width="4.140625" style="52" customWidth="1"/>
    <col min="3580" max="3580" width="15.5703125" style="52" customWidth="1"/>
    <col min="3581" max="3581" width="46.42578125" style="52" customWidth="1"/>
    <col min="3582" max="3582" width="18.42578125" style="52" customWidth="1"/>
    <col min="3583" max="3583" width="15" style="52" customWidth="1"/>
    <col min="3584" max="3584" width="15.42578125" style="52" customWidth="1"/>
    <col min="3585" max="3585" width="17.42578125" style="52" customWidth="1"/>
    <col min="3586" max="3586" width="5.5703125" style="52" customWidth="1"/>
    <col min="3587" max="3587" width="5.42578125" style="52" customWidth="1"/>
    <col min="3588" max="3588" width="4" style="52" customWidth="1"/>
    <col min="3589" max="3589" width="16.42578125" style="52" customWidth="1"/>
    <col min="3590" max="3590" width="9.5703125" style="52" customWidth="1"/>
    <col min="3591" max="3591" width="17.85546875" style="52" customWidth="1"/>
    <col min="3592" max="3593" width="18.42578125" style="52" customWidth="1"/>
    <col min="3594" max="3594" width="13.5703125" style="52" customWidth="1"/>
    <col min="3595" max="3834" width="11.42578125" style="52"/>
    <col min="3835" max="3835" width="4.140625" style="52" customWidth="1"/>
    <col min="3836" max="3836" width="15.5703125" style="52" customWidth="1"/>
    <col min="3837" max="3837" width="46.42578125" style="52" customWidth="1"/>
    <col min="3838" max="3838" width="18.42578125" style="52" customWidth="1"/>
    <col min="3839" max="3839" width="15" style="52" customWidth="1"/>
    <col min="3840" max="3840" width="15.42578125" style="52" customWidth="1"/>
    <col min="3841" max="3841" width="17.42578125" style="52" customWidth="1"/>
    <col min="3842" max="3842" width="5.5703125" style="52" customWidth="1"/>
    <col min="3843" max="3843" width="5.42578125" style="52" customWidth="1"/>
    <col min="3844" max="3844" width="4" style="52" customWidth="1"/>
    <col min="3845" max="3845" width="16.42578125" style="52" customWidth="1"/>
    <col min="3846" max="3846" width="9.5703125" style="52" customWidth="1"/>
    <col min="3847" max="3847" width="17.85546875" style="52" customWidth="1"/>
    <col min="3848" max="3849" width="18.42578125" style="52" customWidth="1"/>
    <col min="3850" max="3850" width="13.5703125" style="52" customWidth="1"/>
    <col min="3851" max="4090" width="11.42578125" style="52"/>
    <col min="4091" max="4091" width="4.140625" style="52" customWidth="1"/>
    <col min="4092" max="4092" width="15.5703125" style="52" customWidth="1"/>
    <col min="4093" max="4093" width="46.42578125" style="52" customWidth="1"/>
    <col min="4094" max="4094" width="18.42578125" style="52" customWidth="1"/>
    <col min="4095" max="4095" width="15" style="52" customWidth="1"/>
    <col min="4096" max="4096" width="15.42578125" style="52" customWidth="1"/>
    <col min="4097" max="4097" width="17.42578125" style="52" customWidth="1"/>
    <col min="4098" max="4098" width="5.5703125" style="52" customWidth="1"/>
    <col min="4099" max="4099" width="5.42578125" style="52" customWidth="1"/>
    <col min="4100" max="4100" width="4" style="52" customWidth="1"/>
    <col min="4101" max="4101" width="16.42578125" style="52" customWidth="1"/>
    <col min="4102" max="4102" width="9.5703125" style="52" customWidth="1"/>
    <col min="4103" max="4103" width="17.85546875" style="52" customWidth="1"/>
    <col min="4104" max="4105" width="18.42578125" style="52" customWidth="1"/>
    <col min="4106" max="4106" width="13.5703125" style="52" customWidth="1"/>
    <col min="4107" max="4346" width="11.42578125" style="52"/>
    <col min="4347" max="4347" width="4.140625" style="52" customWidth="1"/>
    <col min="4348" max="4348" width="15.5703125" style="52" customWidth="1"/>
    <col min="4349" max="4349" width="46.42578125" style="52" customWidth="1"/>
    <col min="4350" max="4350" width="18.42578125" style="52" customWidth="1"/>
    <col min="4351" max="4351" width="15" style="52" customWidth="1"/>
    <col min="4352" max="4352" width="15.42578125" style="52" customWidth="1"/>
    <col min="4353" max="4353" width="17.42578125" style="52" customWidth="1"/>
    <col min="4354" max="4354" width="5.5703125" style="52" customWidth="1"/>
    <col min="4355" max="4355" width="5.42578125" style="52" customWidth="1"/>
    <col min="4356" max="4356" width="4" style="52" customWidth="1"/>
    <col min="4357" max="4357" width="16.42578125" style="52" customWidth="1"/>
    <col min="4358" max="4358" width="9.5703125" style="52" customWidth="1"/>
    <col min="4359" max="4359" width="17.85546875" style="52" customWidth="1"/>
    <col min="4360" max="4361" width="18.42578125" style="52" customWidth="1"/>
    <col min="4362" max="4362" width="13.5703125" style="52" customWidth="1"/>
    <col min="4363" max="4602" width="11.42578125" style="52"/>
    <col min="4603" max="4603" width="4.140625" style="52" customWidth="1"/>
    <col min="4604" max="4604" width="15.5703125" style="52" customWidth="1"/>
    <col min="4605" max="4605" width="46.42578125" style="52" customWidth="1"/>
    <col min="4606" max="4606" width="18.42578125" style="52" customWidth="1"/>
    <col min="4607" max="4607" width="15" style="52" customWidth="1"/>
    <col min="4608" max="4608" width="15.42578125" style="52" customWidth="1"/>
    <col min="4609" max="4609" width="17.42578125" style="52" customWidth="1"/>
    <col min="4610" max="4610" width="5.5703125" style="52" customWidth="1"/>
    <col min="4611" max="4611" width="5.42578125" style="52" customWidth="1"/>
    <col min="4612" max="4612" width="4" style="52" customWidth="1"/>
    <col min="4613" max="4613" width="16.42578125" style="52" customWidth="1"/>
    <col min="4614" max="4614" width="9.5703125" style="52" customWidth="1"/>
    <col min="4615" max="4615" width="17.85546875" style="52" customWidth="1"/>
    <col min="4616" max="4617" width="18.42578125" style="52" customWidth="1"/>
    <col min="4618" max="4618" width="13.5703125" style="52" customWidth="1"/>
    <col min="4619" max="4858" width="11.42578125" style="52"/>
    <col min="4859" max="4859" width="4.140625" style="52" customWidth="1"/>
    <col min="4860" max="4860" width="15.5703125" style="52" customWidth="1"/>
    <col min="4861" max="4861" width="46.42578125" style="52" customWidth="1"/>
    <col min="4862" max="4862" width="18.42578125" style="52" customWidth="1"/>
    <col min="4863" max="4863" width="15" style="52" customWidth="1"/>
    <col min="4864" max="4864" width="15.42578125" style="52" customWidth="1"/>
    <col min="4865" max="4865" width="17.42578125" style="52" customWidth="1"/>
    <col min="4866" max="4866" width="5.5703125" style="52" customWidth="1"/>
    <col min="4867" max="4867" width="5.42578125" style="52" customWidth="1"/>
    <col min="4868" max="4868" width="4" style="52" customWidth="1"/>
    <col min="4869" max="4869" width="16.42578125" style="52" customWidth="1"/>
    <col min="4870" max="4870" width="9.5703125" style="52" customWidth="1"/>
    <col min="4871" max="4871" width="17.85546875" style="52" customWidth="1"/>
    <col min="4872" max="4873" width="18.42578125" style="52" customWidth="1"/>
    <col min="4874" max="4874" width="13.5703125" style="52" customWidth="1"/>
    <col min="4875" max="5114" width="11.42578125" style="52"/>
    <col min="5115" max="5115" width="4.140625" style="52" customWidth="1"/>
    <col min="5116" max="5116" width="15.5703125" style="52" customWidth="1"/>
    <col min="5117" max="5117" width="46.42578125" style="52" customWidth="1"/>
    <col min="5118" max="5118" width="18.42578125" style="52" customWidth="1"/>
    <col min="5119" max="5119" width="15" style="52" customWidth="1"/>
    <col min="5120" max="5120" width="15.42578125" style="52" customWidth="1"/>
    <col min="5121" max="5121" width="17.42578125" style="52" customWidth="1"/>
    <col min="5122" max="5122" width="5.5703125" style="52" customWidth="1"/>
    <col min="5123" max="5123" width="5.42578125" style="52" customWidth="1"/>
    <col min="5124" max="5124" width="4" style="52" customWidth="1"/>
    <col min="5125" max="5125" width="16.42578125" style="52" customWidth="1"/>
    <col min="5126" max="5126" width="9.5703125" style="52" customWidth="1"/>
    <col min="5127" max="5127" width="17.85546875" style="52" customWidth="1"/>
    <col min="5128" max="5129" width="18.42578125" style="52" customWidth="1"/>
    <col min="5130" max="5130" width="13.5703125" style="52" customWidth="1"/>
    <col min="5131" max="5370" width="11.42578125" style="52"/>
    <col min="5371" max="5371" width="4.140625" style="52" customWidth="1"/>
    <col min="5372" max="5372" width="15.5703125" style="52" customWidth="1"/>
    <col min="5373" max="5373" width="46.42578125" style="52" customWidth="1"/>
    <col min="5374" max="5374" width="18.42578125" style="52" customWidth="1"/>
    <col min="5375" max="5375" width="15" style="52" customWidth="1"/>
    <col min="5376" max="5376" width="15.42578125" style="52" customWidth="1"/>
    <col min="5377" max="5377" width="17.42578125" style="52" customWidth="1"/>
    <col min="5378" max="5378" width="5.5703125" style="52" customWidth="1"/>
    <col min="5379" max="5379" width="5.42578125" style="52" customWidth="1"/>
    <col min="5380" max="5380" width="4" style="52" customWidth="1"/>
    <col min="5381" max="5381" width="16.42578125" style="52" customWidth="1"/>
    <col min="5382" max="5382" width="9.5703125" style="52" customWidth="1"/>
    <col min="5383" max="5383" width="17.85546875" style="52" customWidth="1"/>
    <col min="5384" max="5385" width="18.42578125" style="52" customWidth="1"/>
    <col min="5386" max="5386" width="13.5703125" style="52" customWidth="1"/>
    <col min="5387" max="5626" width="11.42578125" style="52"/>
    <col min="5627" max="5627" width="4.140625" style="52" customWidth="1"/>
    <col min="5628" max="5628" width="15.5703125" style="52" customWidth="1"/>
    <col min="5629" max="5629" width="46.42578125" style="52" customWidth="1"/>
    <col min="5630" max="5630" width="18.42578125" style="52" customWidth="1"/>
    <col min="5631" max="5631" width="15" style="52" customWidth="1"/>
    <col min="5632" max="5632" width="15.42578125" style="52" customWidth="1"/>
    <col min="5633" max="5633" width="17.42578125" style="52" customWidth="1"/>
    <col min="5634" max="5634" width="5.5703125" style="52" customWidth="1"/>
    <col min="5635" max="5635" width="5.42578125" style="52" customWidth="1"/>
    <col min="5636" max="5636" width="4" style="52" customWidth="1"/>
    <col min="5637" max="5637" width="16.42578125" style="52" customWidth="1"/>
    <col min="5638" max="5638" width="9.5703125" style="52" customWidth="1"/>
    <col min="5639" max="5639" width="17.85546875" style="52" customWidth="1"/>
    <col min="5640" max="5641" width="18.42578125" style="52" customWidth="1"/>
    <col min="5642" max="5642" width="13.5703125" style="52" customWidth="1"/>
    <col min="5643" max="5882" width="11.42578125" style="52"/>
    <col min="5883" max="5883" width="4.140625" style="52" customWidth="1"/>
    <col min="5884" max="5884" width="15.5703125" style="52" customWidth="1"/>
    <col min="5885" max="5885" width="46.42578125" style="52" customWidth="1"/>
    <col min="5886" max="5886" width="18.42578125" style="52" customWidth="1"/>
    <col min="5887" max="5887" width="15" style="52" customWidth="1"/>
    <col min="5888" max="5888" width="15.42578125" style="52" customWidth="1"/>
    <col min="5889" max="5889" width="17.42578125" style="52" customWidth="1"/>
    <col min="5890" max="5890" width="5.5703125" style="52" customWidth="1"/>
    <col min="5891" max="5891" width="5.42578125" style="52" customWidth="1"/>
    <col min="5892" max="5892" width="4" style="52" customWidth="1"/>
    <col min="5893" max="5893" width="16.42578125" style="52" customWidth="1"/>
    <col min="5894" max="5894" width="9.5703125" style="52" customWidth="1"/>
    <col min="5895" max="5895" width="17.85546875" style="52" customWidth="1"/>
    <col min="5896" max="5897" width="18.42578125" style="52" customWidth="1"/>
    <col min="5898" max="5898" width="13.5703125" style="52" customWidth="1"/>
    <col min="5899" max="6138" width="11.42578125" style="52"/>
    <col min="6139" max="6139" width="4.140625" style="52" customWidth="1"/>
    <col min="6140" max="6140" width="15.5703125" style="52" customWidth="1"/>
    <col min="6141" max="6141" width="46.42578125" style="52" customWidth="1"/>
    <col min="6142" max="6142" width="18.42578125" style="52" customWidth="1"/>
    <col min="6143" max="6143" width="15" style="52" customWidth="1"/>
    <col min="6144" max="6144" width="15.42578125" style="52" customWidth="1"/>
    <col min="6145" max="6145" width="17.42578125" style="52" customWidth="1"/>
    <col min="6146" max="6146" width="5.5703125" style="52" customWidth="1"/>
    <col min="6147" max="6147" width="5.42578125" style="52" customWidth="1"/>
    <col min="6148" max="6148" width="4" style="52" customWidth="1"/>
    <col min="6149" max="6149" width="16.42578125" style="52" customWidth="1"/>
    <col min="6150" max="6150" width="9.5703125" style="52" customWidth="1"/>
    <col min="6151" max="6151" width="17.85546875" style="52" customWidth="1"/>
    <col min="6152" max="6153" width="18.42578125" style="52" customWidth="1"/>
    <col min="6154" max="6154" width="13.5703125" style="52" customWidth="1"/>
    <col min="6155" max="6394" width="11.42578125" style="52"/>
    <col min="6395" max="6395" width="4.140625" style="52" customWidth="1"/>
    <col min="6396" max="6396" width="15.5703125" style="52" customWidth="1"/>
    <col min="6397" max="6397" width="46.42578125" style="52" customWidth="1"/>
    <col min="6398" max="6398" width="18.42578125" style="52" customWidth="1"/>
    <col min="6399" max="6399" width="15" style="52" customWidth="1"/>
    <col min="6400" max="6400" width="15.42578125" style="52" customWidth="1"/>
    <col min="6401" max="6401" width="17.42578125" style="52" customWidth="1"/>
    <col min="6402" max="6402" width="5.5703125" style="52" customWidth="1"/>
    <col min="6403" max="6403" width="5.42578125" style="52" customWidth="1"/>
    <col min="6404" max="6404" width="4" style="52" customWidth="1"/>
    <col min="6405" max="6405" width="16.42578125" style="52" customWidth="1"/>
    <col min="6406" max="6406" width="9.5703125" style="52" customWidth="1"/>
    <col min="6407" max="6407" width="17.85546875" style="52" customWidth="1"/>
    <col min="6408" max="6409" width="18.42578125" style="52" customWidth="1"/>
    <col min="6410" max="6410" width="13.5703125" style="52" customWidth="1"/>
    <col min="6411" max="6650" width="11.42578125" style="52"/>
    <col min="6651" max="6651" width="4.140625" style="52" customWidth="1"/>
    <col min="6652" max="6652" width="15.5703125" style="52" customWidth="1"/>
    <col min="6653" max="6653" width="46.42578125" style="52" customWidth="1"/>
    <col min="6654" max="6654" width="18.42578125" style="52" customWidth="1"/>
    <col min="6655" max="6655" width="15" style="52" customWidth="1"/>
    <col min="6656" max="6656" width="15.42578125" style="52" customWidth="1"/>
    <col min="6657" max="6657" width="17.42578125" style="52" customWidth="1"/>
    <col min="6658" max="6658" width="5.5703125" style="52" customWidth="1"/>
    <col min="6659" max="6659" width="5.42578125" style="52" customWidth="1"/>
    <col min="6660" max="6660" width="4" style="52" customWidth="1"/>
    <col min="6661" max="6661" width="16.42578125" style="52" customWidth="1"/>
    <col min="6662" max="6662" width="9.5703125" style="52" customWidth="1"/>
    <col min="6663" max="6663" width="17.85546875" style="52" customWidth="1"/>
    <col min="6664" max="6665" width="18.42578125" style="52" customWidth="1"/>
    <col min="6666" max="6666" width="13.5703125" style="52" customWidth="1"/>
    <col min="6667" max="6906" width="11.42578125" style="52"/>
    <col min="6907" max="6907" width="4.140625" style="52" customWidth="1"/>
    <col min="6908" max="6908" width="15.5703125" style="52" customWidth="1"/>
    <col min="6909" max="6909" width="46.42578125" style="52" customWidth="1"/>
    <col min="6910" max="6910" width="18.42578125" style="52" customWidth="1"/>
    <col min="6911" max="6911" width="15" style="52" customWidth="1"/>
    <col min="6912" max="6912" width="15.42578125" style="52" customWidth="1"/>
    <col min="6913" max="6913" width="17.42578125" style="52" customWidth="1"/>
    <col min="6914" max="6914" width="5.5703125" style="52" customWidth="1"/>
    <col min="6915" max="6915" width="5.42578125" style="52" customWidth="1"/>
    <col min="6916" max="6916" width="4" style="52" customWidth="1"/>
    <col min="6917" max="6917" width="16.42578125" style="52" customWidth="1"/>
    <col min="6918" max="6918" width="9.5703125" style="52" customWidth="1"/>
    <col min="6919" max="6919" width="17.85546875" style="52" customWidth="1"/>
    <col min="6920" max="6921" width="18.42578125" style="52" customWidth="1"/>
    <col min="6922" max="6922" width="13.5703125" style="52" customWidth="1"/>
    <col min="6923" max="7162" width="11.42578125" style="52"/>
    <col min="7163" max="7163" width="4.140625" style="52" customWidth="1"/>
    <col min="7164" max="7164" width="15.5703125" style="52" customWidth="1"/>
    <col min="7165" max="7165" width="46.42578125" style="52" customWidth="1"/>
    <col min="7166" max="7166" width="18.42578125" style="52" customWidth="1"/>
    <col min="7167" max="7167" width="15" style="52" customWidth="1"/>
    <col min="7168" max="7168" width="15.42578125" style="52" customWidth="1"/>
    <col min="7169" max="7169" width="17.42578125" style="52" customWidth="1"/>
    <col min="7170" max="7170" width="5.5703125" style="52" customWidth="1"/>
    <col min="7171" max="7171" width="5.42578125" style="52" customWidth="1"/>
    <col min="7172" max="7172" width="4" style="52" customWidth="1"/>
    <col min="7173" max="7173" width="16.42578125" style="52" customWidth="1"/>
    <col min="7174" max="7174" width="9.5703125" style="52" customWidth="1"/>
    <col min="7175" max="7175" width="17.85546875" style="52" customWidth="1"/>
    <col min="7176" max="7177" width="18.42578125" style="52" customWidth="1"/>
    <col min="7178" max="7178" width="13.5703125" style="52" customWidth="1"/>
    <col min="7179" max="7418" width="11.42578125" style="52"/>
    <col min="7419" max="7419" width="4.140625" style="52" customWidth="1"/>
    <col min="7420" max="7420" width="15.5703125" style="52" customWidth="1"/>
    <col min="7421" max="7421" width="46.42578125" style="52" customWidth="1"/>
    <col min="7422" max="7422" width="18.42578125" style="52" customWidth="1"/>
    <col min="7423" max="7423" width="15" style="52" customWidth="1"/>
    <col min="7424" max="7424" width="15.42578125" style="52" customWidth="1"/>
    <col min="7425" max="7425" width="17.42578125" style="52" customWidth="1"/>
    <col min="7426" max="7426" width="5.5703125" style="52" customWidth="1"/>
    <col min="7427" max="7427" width="5.42578125" style="52" customWidth="1"/>
    <col min="7428" max="7428" width="4" style="52" customWidth="1"/>
    <col min="7429" max="7429" width="16.42578125" style="52" customWidth="1"/>
    <col min="7430" max="7430" width="9.5703125" style="52" customWidth="1"/>
    <col min="7431" max="7431" width="17.85546875" style="52" customWidth="1"/>
    <col min="7432" max="7433" width="18.42578125" style="52" customWidth="1"/>
    <col min="7434" max="7434" width="13.5703125" style="52" customWidth="1"/>
    <col min="7435" max="7674" width="11.42578125" style="52"/>
    <col min="7675" max="7675" width="4.140625" style="52" customWidth="1"/>
    <col min="7676" max="7676" width="15.5703125" style="52" customWidth="1"/>
    <col min="7677" max="7677" width="46.42578125" style="52" customWidth="1"/>
    <col min="7678" max="7678" width="18.42578125" style="52" customWidth="1"/>
    <col min="7679" max="7679" width="15" style="52" customWidth="1"/>
    <col min="7680" max="7680" width="15.42578125" style="52" customWidth="1"/>
    <col min="7681" max="7681" width="17.42578125" style="52" customWidth="1"/>
    <col min="7682" max="7682" width="5.5703125" style="52" customWidth="1"/>
    <col min="7683" max="7683" width="5.42578125" style="52" customWidth="1"/>
    <col min="7684" max="7684" width="4" style="52" customWidth="1"/>
    <col min="7685" max="7685" width="16.42578125" style="52" customWidth="1"/>
    <col min="7686" max="7686" width="9.5703125" style="52" customWidth="1"/>
    <col min="7687" max="7687" width="17.85546875" style="52" customWidth="1"/>
    <col min="7688" max="7689" width="18.42578125" style="52" customWidth="1"/>
    <col min="7690" max="7690" width="13.5703125" style="52" customWidth="1"/>
    <col min="7691" max="7930" width="11.42578125" style="52"/>
    <col min="7931" max="7931" width="4.140625" style="52" customWidth="1"/>
    <col min="7932" max="7932" width="15.5703125" style="52" customWidth="1"/>
    <col min="7933" max="7933" width="46.42578125" style="52" customWidth="1"/>
    <col min="7934" max="7934" width="18.42578125" style="52" customWidth="1"/>
    <col min="7935" max="7935" width="15" style="52" customWidth="1"/>
    <col min="7936" max="7936" width="15.42578125" style="52" customWidth="1"/>
    <col min="7937" max="7937" width="17.42578125" style="52" customWidth="1"/>
    <col min="7938" max="7938" width="5.5703125" style="52" customWidth="1"/>
    <col min="7939" max="7939" width="5.42578125" style="52" customWidth="1"/>
    <col min="7940" max="7940" width="4" style="52" customWidth="1"/>
    <col min="7941" max="7941" width="16.42578125" style="52" customWidth="1"/>
    <col min="7942" max="7942" width="9.5703125" style="52" customWidth="1"/>
    <col min="7943" max="7943" width="17.85546875" style="52" customWidth="1"/>
    <col min="7944" max="7945" width="18.42578125" style="52" customWidth="1"/>
    <col min="7946" max="7946" width="13.5703125" style="52" customWidth="1"/>
    <col min="7947" max="8186" width="11.42578125" style="52"/>
    <col min="8187" max="8187" width="4.140625" style="52" customWidth="1"/>
    <col min="8188" max="8188" width="15.5703125" style="52" customWidth="1"/>
    <col min="8189" max="8189" width="46.42578125" style="52" customWidth="1"/>
    <col min="8190" max="8190" width="18.42578125" style="52" customWidth="1"/>
    <col min="8191" max="8191" width="15" style="52" customWidth="1"/>
    <col min="8192" max="8192" width="15.42578125" style="52" customWidth="1"/>
    <col min="8193" max="8193" width="17.42578125" style="52" customWidth="1"/>
    <col min="8194" max="8194" width="5.5703125" style="52" customWidth="1"/>
    <col min="8195" max="8195" width="5.42578125" style="52" customWidth="1"/>
    <col min="8196" max="8196" width="4" style="52" customWidth="1"/>
    <col min="8197" max="8197" width="16.42578125" style="52" customWidth="1"/>
    <col min="8198" max="8198" width="9.5703125" style="52" customWidth="1"/>
    <col min="8199" max="8199" width="17.85546875" style="52" customWidth="1"/>
    <col min="8200" max="8201" width="18.42578125" style="52" customWidth="1"/>
    <col min="8202" max="8202" width="13.5703125" style="52" customWidth="1"/>
    <col min="8203" max="8442" width="11.42578125" style="52"/>
    <col min="8443" max="8443" width="4.140625" style="52" customWidth="1"/>
    <col min="8444" max="8444" width="15.5703125" style="52" customWidth="1"/>
    <col min="8445" max="8445" width="46.42578125" style="52" customWidth="1"/>
    <col min="8446" max="8446" width="18.42578125" style="52" customWidth="1"/>
    <col min="8447" max="8447" width="15" style="52" customWidth="1"/>
    <col min="8448" max="8448" width="15.42578125" style="52" customWidth="1"/>
    <col min="8449" max="8449" width="17.42578125" style="52" customWidth="1"/>
    <col min="8450" max="8450" width="5.5703125" style="52" customWidth="1"/>
    <col min="8451" max="8451" width="5.42578125" style="52" customWidth="1"/>
    <col min="8452" max="8452" width="4" style="52" customWidth="1"/>
    <col min="8453" max="8453" width="16.42578125" style="52" customWidth="1"/>
    <col min="8454" max="8454" width="9.5703125" style="52" customWidth="1"/>
    <col min="8455" max="8455" width="17.85546875" style="52" customWidth="1"/>
    <col min="8456" max="8457" width="18.42578125" style="52" customWidth="1"/>
    <col min="8458" max="8458" width="13.5703125" style="52" customWidth="1"/>
    <col min="8459" max="8698" width="11.42578125" style="52"/>
    <col min="8699" max="8699" width="4.140625" style="52" customWidth="1"/>
    <col min="8700" max="8700" width="15.5703125" style="52" customWidth="1"/>
    <col min="8701" max="8701" width="46.42578125" style="52" customWidth="1"/>
    <col min="8702" max="8702" width="18.42578125" style="52" customWidth="1"/>
    <col min="8703" max="8703" width="15" style="52" customWidth="1"/>
    <col min="8704" max="8704" width="15.42578125" style="52" customWidth="1"/>
    <col min="8705" max="8705" width="17.42578125" style="52" customWidth="1"/>
    <col min="8706" max="8706" width="5.5703125" style="52" customWidth="1"/>
    <col min="8707" max="8707" width="5.42578125" style="52" customWidth="1"/>
    <col min="8708" max="8708" width="4" style="52" customWidth="1"/>
    <col min="8709" max="8709" width="16.42578125" style="52" customWidth="1"/>
    <col min="8710" max="8710" width="9.5703125" style="52" customWidth="1"/>
    <col min="8711" max="8711" width="17.85546875" style="52" customWidth="1"/>
    <col min="8712" max="8713" width="18.42578125" style="52" customWidth="1"/>
    <col min="8714" max="8714" width="13.5703125" style="52" customWidth="1"/>
    <col min="8715" max="8954" width="11.42578125" style="52"/>
    <col min="8955" max="8955" width="4.140625" style="52" customWidth="1"/>
    <col min="8956" max="8956" width="15.5703125" style="52" customWidth="1"/>
    <col min="8957" max="8957" width="46.42578125" style="52" customWidth="1"/>
    <col min="8958" max="8958" width="18.42578125" style="52" customWidth="1"/>
    <col min="8959" max="8959" width="15" style="52" customWidth="1"/>
    <col min="8960" max="8960" width="15.42578125" style="52" customWidth="1"/>
    <col min="8961" max="8961" width="17.42578125" style="52" customWidth="1"/>
    <col min="8962" max="8962" width="5.5703125" style="52" customWidth="1"/>
    <col min="8963" max="8963" width="5.42578125" style="52" customWidth="1"/>
    <col min="8964" max="8964" width="4" style="52" customWidth="1"/>
    <col min="8965" max="8965" width="16.42578125" style="52" customWidth="1"/>
    <col min="8966" max="8966" width="9.5703125" style="52" customWidth="1"/>
    <col min="8967" max="8967" width="17.85546875" style="52" customWidth="1"/>
    <col min="8968" max="8969" width="18.42578125" style="52" customWidth="1"/>
    <col min="8970" max="8970" width="13.5703125" style="52" customWidth="1"/>
    <col min="8971" max="9210" width="11.42578125" style="52"/>
    <col min="9211" max="9211" width="4.140625" style="52" customWidth="1"/>
    <col min="9212" max="9212" width="15.5703125" style="52" customWidth="1"/>
    <col min="9213" max="9213" width="46.42578125" style="52" customWidth="1"/>
    <col min="9214" max="9214" width="18.42578125" style="52" customWidth="1"/>
    <col min="9215" max="9215" width="15" style="52" customWidth="1"/>
    <col min="9216" max="9216" width="15.42578125" style="52" customWidth="1"/>
    <col min="9217" max="9217" width="17.42578125" style="52" customWidth="1"/>
    <col min="9218" max="9218" width="5.5703125" style="52" customWidth="1"/>
    <col min="9219" max="9219" width="5.42578125" style="52" customWidth="1"/>
    <col min="9220" max="9220" width="4" style="52" customWidth="1"/>
    <col min="9221" max="9221" width="16.42578125" style="52" customWidth="1"/>
    <col min="9222" max="9222" width="9.5703125" style="52" customWidth="1"/>
    <col min="9223" max="9223" width="17.85546875" style="52" customWidth="1"/>
    <col min="9224" max="9225" width="18.42578125" style="52" customWidth="1"/>
    <col min="9226" max="9226" width="13.5703125" style="52" customWidth="1"/>
    <col min="9227" max="9466" width="11.42578125" style="52"/>
    <col min="9467" max="9467" width="4.140625" style="52" customWidth="1"/>
    <col min="9468" max="9468" width="15.5703125" style="52" customWidth="1"/>
    <col min="9469" max="9469" width="46.42578125" style="52" customWidth="1"/>
    <col min="9470" max="9470" width="18.42578125" style="52" customWidth="1"/>
    <col min="9471" max="9471" width="15" style="52" customWidth="1"/>
    <col min="9472" max="9472" width="15.42578125" style="52" customWidth="1"/>
    <col min="9473" max="9473" width="17.42578125" style="52" customWidth="1"/>
    <col min="9474" max="9474" width="5.5703125" style="52" customWidth="1"/>
    <col min="9475" max="9475" width="5.42578125" style="52" customWidth="1"/>
    <col min="9476" max="9476" width="4" style="52" customWidth="1"/>
    <col min="9477" max="9477" width="16.42578125" style="52" customWidth="1"/>
    <col min="9478" max="9478" width="9.5703125" style="52" customWidth="1"/>
    <col min="9479" max="9479" width="17.85546875" style="52" customWidth="1"/>
    <col min="9480" max="9481" width="18.42578125" style="52" customWidth="1"/>
    <col min="9482" max="9482" width="13.5703125" style="52" customWidth="1"/>
    <col min="9483" max="9722" width="11.42578125" style="52"/>
    <col min="9723" max="9723" width="4.140625" style="52" customWidth="1"/>
    <col min="9724" max="9724" width="15.5703125" style="52" customWidth="1"/>
    <col min="9725" max="9725" width="46.42578125" style="52" customWidth="1"/>
    <col min="9726" max="9726" width="18.42578125" style="52" customWidth="1"/>
    <col min="9727" max="9727" width="15" style="52" customWidth="1"/>
    <col min="9728" max="9728" width="15.42578125" style="52" customWidth="1"/>
    <col min="9729" max="9729" width="17.42578125" style="52" customWidth="1"/>
    <col min="9730" max="9730" width="5.5703125" style="52" customWidth="1"/>
    <col min="9731" max="9731" width="5.42578125" style="52" customWidth="1"/>
    <col min="9732" max="9732" width="4" style="52" customWidth="1"/>
    <col min="9733" max="9733" width="16.42578125" style="52" customWidth="1"/>
    <col min="9734" max="9734" width="9.5703125" style="52" customWidth="1"/>
    <col min="9735" max="9735" width="17.85546875" style="52" customWidth="1"/>
    <col min="9736" max="9737" width="18.42578125" style="52" customWidth="1"/>
    <col min="9738" max="9738" width="13.5703125" style="52" customWidth="1"/>
    <col min="9739" max="9978" width="11.42578125" style="52"/>
    <col min="9979" max="9979" width="4.140625" style="52" customWidth="1"/>
    <col min="9980" max="9980" width="15.5703125" style="52" customWidth="1"/>
    <col min="9981" max="9981" width="46.42578125" style="52" customWidth="1"/>
    <col min="9982" max="9982" width="18.42578125" style="52" customWidth="1"/>
    <col min="9983" max="9983" width="15" style="52" customWidth="1"/>
    <col min="9984" max="9984" width="15.42578125" style="52" customWidth="1"/>
    <col min="9985" max="9985" width="17.42578125" style="52" customWidth="1"/>
    <col min="9986" max="9986" width="5.5703125" style="52" customWidth="1"/>
    <col min="9987" max="9987" width="5.42578125" style="52" customWidth="1"/>
    <col min="9988" max="9988" width="4" style="52" customWidth="1"/>
    <col min="9989" max="9989" width="16.42578125" style="52" customWidth="1"/>
    <col min="9990" max="9990" width="9.5703125" style="52" customWidth="1"/>
    <col min="9991" max="9991" width="17.85546875" style="52" customWidth="1"/>
    <col min="9992" max="9993" width="18.42578125" style="52" customWidth="1"/>
    <col min="9994" max="9994" width="13.5703125" style="52" customWidth="1"/>
    <col min="9995" max="10234" width="11.42578125" style="52"/>
    <col min="10235" max="10235" width="4.140625" style="52" customWidth="1"/>
    <col min="10236" max="10236" width="15.5703125" style="52" customWidth="1"/>
    <col min="10237" max="10237" width="46.42578125" style="52" customWidth="1"/>
    <col min="10238" max="10238" width="18.42578125" style="52" customWidth="1"/>
    <col min="10239" max="10239" width="15" style="52" customWidth="1"/>
    <col min="10240" max="10240" width="15.42578125" style="52" customWidth="1"/>
    <col min="10241" max="10241" width="17.42578125" style="52" customWidth="1"/>
    <col min="10242" max="10242" width="5.5703125" style="52" customWidth="1"/>
    <col min="10243" max="10243" width="5.42578125" style="52" customWidth="1"/>
    <col min="10244" max="10244" width="4" style="52" customWidth="1"/>
    <col min="10245" max="10245" width="16.42578125" style="52" customWidth="1"/>
    <col min="10246" max="10246" width="9.5703125" style="52" customWidth="1"/>
    <col min="10247" max="10247" width="17.85546875" style="52" customWidth="1"/>
    <col min="10248" max="10249" width="18.42578125" style="52" customWidth="1"/>
    <col min="10250" max="10250" width="13.5703125" style="52" customWidth="1"/>
    <col min="10251" max="10490" width="11.42578125" style="52"/>
    <col min="10491" max="10491" width="4.140625" style="52" customWidth="1"/>
    <col min="10492" max="10492" width="15.5703125" style="52" customWidth="1"/>
    <col min="10493" max="10493" width="46.42578125" style="52" customWidth="1"/>
    <col min="10494" max="10494" width="18.42578125" style="52" customWidth="1"/>
    <col min="10495" max="10495" width="15" style="52" customWidth="1"/>
    <col min="10496" max="10496" width="15.42578125" style="52" customWidth="1"/>
    <col min="10497" max="10497" width="17.42578125" style="52" customWidth="1"/>
    <col min="10498" max="10498" width="5.5703125" style="52" customWidth="1"/>
    <col min="10499" max="10499" width="5.42578125" style="52" customWidth="1"/>
    <col min="10500" max="10500" width="4" style="52" customWidth="1"/>
    <col min="10501" max="10501" width="16.42578125" style="52" customWidth="1"/>
    <col min="10502" max="10502" width="9.5703125" style="52" customWidth="1"/>
    <col min="10503" max="10503" width="17.85546875" style="52" customWidth="1"/>
    <col min="10504" max="10505" width="18.42578125" style="52" customWidth="1"/>
    <col min="10506" max="10506" width="13.5703125" style="52" customWidth="1"/>
    <col min="10507" max="10746" width="11.42578125" style="52"/>
    <col min="10747" max="10747" width="4.140625" style="52" customWidth="1"/>
    <col min="10748" max="10748" width="15.5703125" style="52" customWidth="1"/>
    <col min="10749" max="10749" width="46.42578125" style="52" customWidth="1"/>
    <col min="10750" max="10750" width="18.42578125" style="52" customWidth="1"/>
    <col min="10751" max="10751" width="15" style="52" customWidth="1"/>
    <col min="10752" max="10752" width="15.42578125" style="52" customWidth="1"/>
    <col min="10753" max="10753" width="17.42578125" style="52" customWidth="1"/>
    <col min="10754" max="10754" width="5.5703125" style="52" customWidth="1"/>
    <col min="10755" max="10755" width="5.42578125" style="52" customWidth="1"/>
    <col min="10756" max="10756" width="4" style="52" customWidth="1"/>
    <col min="10757" max="10757" width="16.42578125" style="52" customWidth="1"/>
    <col min="10758" max="10758" width="9.5703125" style="52" customWidth="1"/>
    <col min="10759" max="10759" width="17.85546875" style="52" customWidth="1"/>
    <col min="10760" max="10761" width="18.42578125" style="52" customWidth="1"/>
    <col min="10762" max="10762" width="13.5703125" style="52" customWidth="1"/>
    <col min="10763" max="11002" width="11.42578125" style="52"/>
    <col min="11003" max="11003" width="4.140625" style="52" customWidth="1"/>
    <col min="11004" max="11004" width="15.5703125" style="52" customWidth="1"/>
    <col min="11005" max="11005" width="46.42578125" style="52" customWidth="1"/>
    <col min="11006" max="11006" width="18.42578125" style="52" customWidth="1"/>
    <col min="11007" max="11007" width="15" style="52" customWidth="1"/>
    <col min="11008" max="11008" width="15.42578125" style="52" customWidth="1"/>
    <col min="11009" max="11009" width="17.42578125" style="52" customWidth="1"/>
    <col min="11010" max="11010" width="5.5703125" style="52" customWidth="1"/>
    <col min="11011" max="11011" width="5.42578125" style="52" customWidth="1"/>
    <col min="11012" max="11012" width="4" style="52" customWidth="1"/>
    <col min="11013" max="11013" width="16.42578125" style="52" customWidth="1"/>
    <col min="11014" max="11014" width="9.5703125" style="52" customWidth="1"/>
    <col min="11015" max="11015" width="17.85546875" style="52" customWidth="1"/>
    <col min="11016" max="11017" width="18.42578125" style="52" customWidth="1"/>
    <col min="11018" max="11018" width="13.5703125" style="52" customWidth="1"/>
    <col min="11019" max="11258" width="11.42578125" style="52"/>
    <col min="11259" max="11259" width="4.140625" style="52" customWidth="1"/>
    <col min="11260" max="11260" width="15.5703125" style="52" customWidth="1"/>
    <col min="11261" max="11261" width="46.42578125" style="52" customWidth="1"/>
    <col min="11262" max="11262" width="18.42578125" style="52" customWidth="1"/>
    <col min="11263" max="11263" width="15" style="52" customWidth="1"/>
    <col min="11264" max="11264" width="15.42578125" style="52" customWidth="1"/>
    <col min="11265" max="11265" width="17.42578125" style="52" customWidth="1"/>
    <col min="11266" max="11266" width="5.5703125" style="52" customWidth="1"/>
    <col min="11267" max="11267" width="5.42578125" style="52" customWidth="1"/>
    <col min="11268" max="11268" width="4" style="52" customWidth="1"/>
    <col min="11269" max="11269" width="16.42578125" style="52" customWidth="1"/>
    <col min="11270" max="11270" width="9.5703125" style="52" customWidth="1"/>
    <col min="11271" max="11271" width="17.85546875" style="52" customWidth="1"/>
    <col min="11272" max="11273" width="18.42578125" style="52" customWidth="1"/>
    <col min="11274" max="11274" width="13.5703125" style="52" customWidth="1"/>
    <col min="11275" max="11514" width="11.42578125" style="52"/>
    <col min="11515" max="11515" width="4.140625" style="52" customWidth="1"/>
    <col min="11516" max="11516" width="15.5703125" style="52" customWidth="1"/>
    <col min="11517" max="11517" width="46.42578125" style="52" customWidth="1"/>
    <col min="11518" max="11518" width="18.42578125" style="52" customWidth="1"/>
    <col min="11519" max="11519" width="15" style="52" customWidth="1"/>
    <col min="11520" max="11520" width="15.42578125" style="52" customWidth="1"/>
    <col min="11521" max="11521" width="17.42578125" style="52" customWidth="1"/>
    <col min="11522" max="11522" width="5.5703125" style="52" customWidth="1"/>
    <col min="11523" max="11523" width="5.42578125" style="52" customWidth="1"/>
    <col min="11524" max="11524" width="4" style="52" customWidth="1"/>
    <col min="11525" max="11525" width="16.42578125" style="52" customWidth="1"/>
    <col min="11526" max="11526" width="9.5703125" style="52" customWidth="1"/>
    <col min="11527" max="11527" width="17.85546875" style="52" customWidth="1"/>
    <col min="11528" max="11529" width="18.42578125" style="52" customWidth="1"/>
    <col min="11530" max="11530" width="13.5703125" style="52" customWidth="1"/>
    <col min="11531" max="11770" width="11.42578125" style="52"/>
    <col min="11771" max="11771" width="4.140625" style="52" customWidth="1"/>
    <col min="11772" max="11772" width="15.5703125" style="52" customWidth="1"/>
    <col min="11773" max="11773" width="46.42578125" style="52" customWidth="1"/>
    <col min="11774" max="11774" width="18.42578125" style="52" customWidth="1"/>
    <col min="11775" max="11775" width="15" style="52" customWidth="1"/>
    <col min="11776" max="11776" width="15.42578125" style="52" customWidth="1"/>
    <col min="11777" max="11777" width="17.42578125" style="52" customWidth="1"/>
    <col min="11778" max="11778" width="5.5703125" style="52" customWidth="1"/>
    <col min="11779" max="11779" width="5.42578125" style="52" customWidth="1"/>
    <col min="11780" max="11780" width="4" style="52" customWidth="1"/>
    <col min="11781" max="11781" width="16.42578125" style="52" customWidth="1"/>
    <col min="11782" max="11782" width="9.5703125" style="52" customWidth="1"/>
    <col min="11783" max="11783" width="17.85546875" style="52" customWidth="1"/>
    <col min="11784" max="11785" width="18.42578125" style="52" customWidth="1"/>
    <col min="11786" max="11786" width="13.5703125" style="52" customWidth="1"/>
    <col min="11787" max="12026" width="11.42578125" style="52"/>
    <col min="12027" max="12027" width="4.140625" style="52" customWidth="1"/>
    <col min="12028" max="12028" width="15.5703125" style="52" customWidth="1"/>
    <col min="12029" max="12029" width="46.42578125" style="52" customWidth="1"/>
    <col min="12030" max="12030" width="18.42578125" style="52" customWidth="1"/>
    <col min="12031" max="12031" width="15" style="52" customWidth="1"/>
    <col min="12032" max="12032" width="15.42578125" style="52" customWidth="1"/>
    <col min="12033" max="12033" width="17.42578125" style="52" customWidth="1"/>
    <col min="12034" max="12034" width="5.5703125" style="52" customWidth="1"/>
    <col min="12035" max="12035" width="5.42578125" style="52" customWidth="1"/>
    <col min="12036" max="12036" width="4" style="52" customWidth="1"/>
    <col min="12037" max="12037" width="16.42578125" style="52" customWidth="1"/>
    <col min="12038" max="12038" width="9.5703125" style="52" customWidth="1"/>
    <col min="12039" max="12039" width="17.85546875" style="52" customWidth="1"/>
    <col min="12040" max="12041" width="18.42578125" style="52" customWidth="1"/>
    <col min="12042" max="12042" width="13.5703125" style="52" customWidth="1"/>
    <col min="12043" max="12282" width="11.42578125" style="52"/>
    <col min="12283" max="12283" width="4.140625" style="52" customWidth="1"/>
    <col min="12284" max="12284" width="15.5703125" style="52" customWidth="1"/>
    <col min="12285" max="12285" width="46.42578125" style="52" customWidth="1"/>
    <col min="12286" max="12286" width="18.42578125" style="52" customWidth="1"/>
    <col min="12287" max="12287" width="15" style="52" customWidth="1"/>
    <col min="12288" max="12288" width="15.42578125" style="52" customWidth="1"/>
    <col min="12289" max="12289" width="17.42578125" style="52" customWidth="1"/>
    <col min="12290" max="12290" width="5.5703125" style="52" customWidth="1"/>
    <col min="12291" max="12291" width="5.42578125" style="52" customWidth="1"/>
    <col min="12292" max="12292" width="4" style="52" customWidth="1"/>
    <col min="12293" max="12293" width="16.42578125" style="52" customWidth="1"/>
    <col min="12294" max="12294" width="9.5703125" style="52" customWidth="1"/>
    <col min="12295" max="12295" width="17.85546875" style="52" customWidth="1"/>
    <col min="12296" max="12297" width="18.42578125" style="52" customWidth="1"/>
    <col min="12298" max="12298" width="13.5703125" style="52" customWidth="1"/>
    <col min="12299" max="12538" width="11.42578125" style="52"/>
    <col min="12539" max="12539" width="4.140625" style="52" customWidth="1"/>
    <col min="12540" max="12540" width="15.5703125" style="52" customWidth="1"/>
    <col min="12541" max="12541" width="46.42578125" style="52" customWidth="1"/>
    <col min="12542" max="12542" width="18.42578125" style="52" customWidth="1"/>
    <col min="12543" max="12543" width="15" style="52" customWidth="1"/>
    <col min="12544" max="12544" width="15.42578125" style="52" customWidth="1"/>
    <col min="12545" max="12545" width="17.42578125" style="52" customWidth="1"/>
    <col min="12546" max="12546" width="5.5703125" style="52" customWidth="1"/>
    <col min="12547" max="12547" width="5.42578125" style="52" customWidth="1"/>
    <col min="12548" max="12548" width="4" style="52" customWidth="1"/>
    <col min="12549" max="12549" width="16.42578125" style="52" customWidth="1"/>
    <col min="12550" max="12550" width="9.5703125" style="52" customWidth="1"/>
    <col min="12551" max="12551" width="17.85546875" style="52" customWidth="1"/>
    <col min="12552" max="12553" width="18.42578125" style="52" customWidth="1"/>
    <col min="12554" max="12554" width="13.5703125" style="52" customWidth="1"/>
    <col min="12555" max="12794" width="11.42578125" style="52"/>
    <col min="12795" max="12795" width="4.140625" style="52" customWidth="1"/>
    <col min="12796" max="12796" width="15.5703125" style="52" customWidth="1"/>
    <col min="12797" max="12797" width="46.42578125" style="52" customWidth="1"/>
    <col min="12798" max="12798" width="18.42578125" style="52" customWidth="1"/>
    <col min="12799" max="12799" width="15" style="52" customWidth="1"/>
    <col min="12800" max="12800" width="15.42578125" style="52" customWidth="1"/>
    <col min="12801" max="12801" width="17.42578125" style="52" customWidth="1"/>
    <col min="12802" max="12802" width="5.5703125" style="52" customWidth="1"/>
    <col min="12803" max="12803" width="5.42578125" style="52" customWidth="1"/>
    <col min="12804" max="12804" width="4" style="52" customWidth="1"/>
    <col min="12805" max="12805" width="16.42578125" style="52" customWidth="1"/>
    <col min="12806" max="12806" width="9.5703125" style="52" customWidth="1"/>
    <col min="12807" max="12807" width="17.85546875" style="52" customWidth="1"/>
    <col min="12808" max="12809" width="18.42578125" style="52" customWidth="1"/>
    <col min="12810" max="12810" width="13.5703125" style="52" customWidth="1"/>
    <col min="12811" max="13050" width="11.42578125" style="52"/>
    <col min="13051" max="13051" width="4.140625" style="52" customWidth="1"/>
    <col min="13052" max="13052" width="15.5703125" style="52" customWidth="1"/>
    <col min="13053" max="13053" width="46.42578125" style="52" customWidth="1"/>
    <col min="13054" max="13054" width="18.42578125" style="52" customWidth="1"/>
    <col min="13055" max="13055" width="15" style="52" customWidth="1"/>
    <col min="13056" max="13056" width="15.42578125" style="52" customWidth="1"/>
    <col min="13057" max="13057" width="17.42578125" style="52" customWidth="1"/>
    <col min="13058" max="13058" width="5.5703125" style="52" customWidth="1"/>
    <col min="13059" max="13059" width="5.42578125" style="52" customWidth="1"/>
    <col min="13060" max="13060" width="4" style="52" customWidth="1"/>
    <col min="13061" max="13061" width="16.42578125" style="52" customWidth="1"/>
    <col min="13062" max="13062" width="9.5703125" style="52" customWidth="1"/>
    <col min="13063" max="13063" width="17.85546875" style="52" customWidth="1"/>
    <col min="13064" max="13065" width="18.42578125" style="52" customWidth="1"/>
    <col min="13066" max="13066" width="13.5703125" style="52" customWidth="1"/>
    <col min="13067" max="13306" width="11.42578125" style="52"/>
    <col min="13307" max="13307" width="4.140625" style="52" customWidth="1"/>
    <col min="13308" max="13308" width="15.5703125" style="52" customWidth="1"/>
    <col min="13309" max="13309" width="46.42578125" style="52" customWidth="1"/>
    <col min="13310" max="13310" width="18.42578125" style="52" customWidth="1"/>
    <col min="13311" max="13311" width="15" style="52" customWidth="1"/>
    <col min="13312" max="13312" width="15.42578125" style="52" customWidth="1"/>
    <col min="13313" max="13313" width="17.42578125" style="52" customWidth="1"/>
    <col min="13314" max="13314" width="5.5703125" style="52" customWidth="1"/>
    <col min="13315" max="13315" width="5.42578125" style="52" customWidth="1"/>
    <col min="13316" max="13316" width="4" style="52" customWidth="1"/>
    <col min="13317" max="13317" width="16.42578125" style="52" customWidth="1"/>
    <col min="13318" max="13318" width="9.5703125" style="52" customWidth="1"/>
    <col min="13319" max="13319" width="17.85546875" style="52" customWidth="1"/>
    <col min="13320" max="13321" width="18.42578125" style="52" customWidth="1"/>
    <col min="13322" max="13322" width="13.5703125" style="52" customWidth="1"/>
    <col min="13323" max="13562" width="11.42578125" style="52"/>
    <col min="13563" max="13563" width="4.140625" style="52" customWidth="1"/>
    <col min="13564" max="13564" width="15.5703125" style="52" customWidth="1"/>
    <col min="13565" max="13565" width="46.42578125" style="52" customWidth="1"/>
    <col min="13566" max="13566" width="18.42578125" style="52" customWidth="1"/>
    <col min="13567" max="13567" width="15" style="52" customWidth="1"/>
    <col min="13568" max="13568" width="15.42578125" style="52" customWidth="1"/>
    <col min="13569" max="13569" width="17.42578125" style="52" customWidth="1"/>
    <col min="13570" max="13570" width="5.5703125" style="52" customWidth="1"/>
    <col min="13571" max="13571" width="5.42578125" style="52" customWidth="1"/>
    <col min="13572" max="13572" width="4" style="52" customWidth="1"/>
    <col min="13573" max="13573" width="16.42578125" style="52" customWidth="1"/>
    <col min="13574" max="13574" width="9.5703125" style="52" customWidth="1"/>
    <col min="13575" max="13575" width="17.85546875" style="52" customWidth="1"/>
    <col min="13576" max="13577" width="18.42578125" style="52" customWidth="1"/>
    <col min="13578" max="13578" width="13.5703125" style="52" customWidth="1"/>
    <col min="13579" max="13818" width="11.42578125" style="52"/>
    <col min="13819" max="13819" width="4.140625" style="52" customWidth="1"/>
    <col min="13820" max="13820" width="15.5703125" style="52" customWidth="1"/>
    <col min="13821" max="13821" width="46.42578125" style="52" customWidth="1"/>
    <col min="13822" max="13822" width="18.42578125" style="52" customWidth="1"/>
    <col min="13823" max="13823" width="15" style="52" customWidth="1"/>
    <col min="13824" max="13824" width="15.42578125" style="52" customWidth="1"/>
    <col min="13825" max="13825" width="17.42578125" style="52" customWidth="1"/>
    <col min="13826" max="13826" width="5.5703125" style="52" customWidth="1"/>
    <col min="13827" max="13827" width="5.42578125" style="52" customWidth="1"/>
    <col min="13828" max="13828" width="4" style="52" customWidth="1"/>
    <col min="13829" max="13829" width="16.42578125" style="52" customWidth="1"/>
    <col min="13830" max="13830" width="9.5703125" style="52" customWidth="1"/>
    <col min="13831" max="13831" width="17.85546875" style="52" customWidth="1"/>
    <col min="13832" max="13833" width="18.42578125" style="52" customWidth="1"/>
    <col min="13834" max="13834" width="13.5703125" style="52" customWidth="1"/>
    <col min="13835" max="14074" width="11.42578125" style="52"/>
    <col min="14075" max="14075" width="4.140625" style="52" customWidth="1"/>
    <col min="14076" max="14076" width="15.5703125" style="52" customWidth="1"/>
    <col min="14077" max="14077" width="46.42578125" style="52" customWidth="1"/>
    <col min="14078" max="14078" width="18.42578125" style="52" customWidth="1"/>
    <col min="14079" max="14079" width="15" style="52" customWidth="1"/>
    <col min="14080" max="14080" width="15.42578125" style="52" customWidth="1"/>
    <col min="14081" max="14081" width="17.42578125" style="52" customWidth="1"/>
    <col min="14082" max="14082" width="5.5703125" style="52" customWidth="1"/>
    <col min="14083" max="14083" width="5.42578125" style="52" customWidth="1"/>
    <col min="14084" max="14084" width="4" style="52" customWidth="1"/>
    <col min="14085" max="14085" width="16.42578125" style="52" customWidth="1"/>
    <col min="14086" max="14086" width="9.5703125" style="52" customWidth="1"/>
    <col min="14087" max="14087" width="17.85546875" style="52" customWidth="1"/>
    <col min="14088" max="14089" width="18.42578125" style="52" customWidth="1"/>
    <col min="14090" max="14090" width="13.5703125" style="52" customWidth="1"/>
    <col min="14091" max="14330" width="11.42578125" style="52"/>
    <col min="14331" max="14331" width="4.140625" style="52" customWidth="1"/>
    <col min="14332" max="14332" width="15.5703125" style="52" customWidth="1"/>
    <col min="14333" max="14333" width="46.42578125" style="52" customWidth="1"/>
    <col min="14334" max="14334" width="18.42578125" style="52" customWidth="1"/>
    <col min="14335" max="14335" width="15" style="52" customWidth="1"/>
    <col min="14336" max="14336" width="15.42578125" style="52" customWidth="1"/>
    <col min="14337" max="14337" width="17.42578125" style="52" customWidth="1"/>
    <col min="14338" max="14338" width="5.5703125" style="52" customWidth="1"/>
    <col min="14339" max="14339" width="5.42578125" style="52" customWidth="1"/>
    <col min="14340" max="14340" width="4" style="52" customWidth="1"/>
    <col min="14341" max="14341" width="16.42578125" style="52" customWidth="1"/>
    <col min="14342" max="14342" width="9.5703125" style="52" customWidth="1"/>
    <col min="14343" max="14343" width="17.85546875" style="52" customWidth="1"/>
    <col min="14344" max="14345" width="18.42578125" style="52" customWidth="1"/>
    <col min="14346" max="14346" width="13.5703125" style="52" customWidth="1"/>
    <col min="14347" max="14586" width="11.42578125" style="52"/>
    <col min="14587" max="14587" width="4.140625" style="52" customWidth="1"/>
    <col min="14588" max="14588" width="15.5703125" style="52" customWidth="1"/>
    <col min="14589" max="14589" width="46.42578125" style="52" customWidth="1"/>
    <col min="14590" max="14590" width="18.42578125" style="52" customWidth="1"/>
    <col min="14591" max="14591" width="15" style="52" customWidth="1"/>
    <col min="14592" max="14592" width="15.42578125" style="52" customWidth="1"/>
    <col min="14593" max="14593" width="17.42578125" style="52" customWidth="1"/>
    <col min="14594" max="14594" width="5.5703125" style="52" customWidth="1"/>
    <col min="14595" max="14595" width="5.42578125" style="52" customWidth="1"/>
    <col min="14596" max="14596" width="4" style="52" customWidth="1"/>
    <col min="14597" max="14597" width="16.42578125" style="52" customWidth="1"/>
    <col min="14598" max="14598" width="9.5703125" style="52" customWidth="1"/>
    <col min="14599" max="14599" width="17.85546875" style="52" customWidth="1"/>
    <col min="14600" max="14601" width="18.42578125" style="52" customWidth="1"/>
    <col min="14602" max="14602" width="13.5703125" style="52" customWidth="1"/>
    <col min="14603" max="14842" width="11.42578125" style="52"/>
    <col min="14843" max="14843" width="4.140625" style="52" customWidth="1"/>
    <col min="14844" max="14844" width="15.5703125" style="52" customWidth="1"/>
    <col min="14845" max="14845" width="46.42578125" style="52" customWidth="1"/>
    <col min="14846" max="14846" width="18.42578125" style="52" customWidth="1"/>
    <col min="14847" max="14847" width="15" style="52" customWidth="1"/>
    <col min="14848" max="14848" width="15.42578125" style="52" customWidth="1"/>
    <col min="14849" max="14849" width="17.42578125" style="52" customWidth="1"/>
    <col min="14850" max="14850" width="5.5703125" style="52" customWidth="1"/>
    <col min="14851" max="14851" width="5.42578125" style="52" customWidth="1"/>
    <col min="14852" max="14852" width="4" style="52" customWidth="1"/>
    <col min="14853" max="14853" width="16.42578125" style="52" customWidth="1"/>
    <col min="14854" max="14854" width="9.5703125" style="52" customWidth="1"/>
    <col min="14855" max="14855" width="17.85546875" style="52" customWidth="1"/>
    <col min="14856" max="14857" width="18.42578125" style="52" customWidth="1"/>
    <col min="14858" max="14858" width="13.5703125" style="52" customWidth="1"/>
    <col min="14859" max="15098" width="11.42578125" style="52"/>
    <col min="15099" max="15099" width="4.140625" style="52" customWidth="1"/>
    <col min="15100" max="15100" width="15.5703125" style="52" customWidth="1"/>
    <col min="15101" max="15101" width="46.42578125" style="52" customWidth="1"/>
    <col min="15102" max="15102" width="18.42578125" style="52" customWidth="1"/>
    <col min="15103" max="15103" width="15" style="52" customWidth="1"/>
    <col min="15104" max="15104" width="15.42578125" style="52" customWidth="1"/>
    <col min="15105" max="15105" width="17.42578125" style="52" customWidth="1"/>
    <col min="15106" max="15106" width="5.5703125" style="52" customWidth="1"/>
    <col min="15107" max="15107" width="5.42578125" style="52" customWidth="1"/>
    <col min="15108" max="15108" width="4" style="52" customWidth="1"/>
    <col min="15109" max="15109" width="16.42578125" style="52" customWidth="1"/>
    <col min="15110" max="15110" width="9.5703125" style="52" customWidth="1"/>
    <col min="15111" max="15111" width="17.85546875" style="52" customWidth="1"/>
    <col min="15112" max="15113" width="18.42578125" style="52" customWidth="1"/>
    <col min="15114" max="15114" width="13.5703125" style="52" customWidth="1"/>
    <col min="15115" max="15354" width="11.42578125" style="52"/>
    <col min="15355" max="15355" width="4.140625" style="52" customWidth="1"/>
    <col min="15356" max="15356" width="15.5703125" style="52" customWidth="1"/>
    <col min="15357" max="15357" width="46.42578125" style="52" customWidth="1"/>
    <col min="15358" max="15358" width="18.42578125" style="52" customWidth="1"/>
    <col min="15359" max="15359" width="15" style="52" customWidth="1"/>
    <col min="15360" max="15360" width="15.42578125" style="52" customWidth="1"/>
    <col min="15361" max="15361" width="17.42578125" style="52" customWidth="1"/>
    <col min="15362" max="15362" width="5.5703125" style="52" customWidth="1"/>
    <col min="15363" max="15363" width="5.42578125" style="52" customWidth="1"/>
    <col min="15364" max="15364" width="4" style="52" customWidth="1"/>
    <col min="15365" max="15365" width="16.42578125" style="52" customWidth="1"/>
    <col min="15366" max="15366" width="9.5703125" style="52" customWidth="1"/>
    <col min="15367" max="15367" width="17.85546875" style="52" customWidth="1"/>
    <col min="15368" max="15369" width="18.42578125" style="52" customWidth="1"/>
    <col min="15370" max="15370" width="13.5703125" style="52" customWidth="1"/>
    <col min="15371" max="15610" width="11.42578125" style="52"/>
    <col min="15611" max="15611" width="4.140625" style="52" customWidth="1"/>
    <col min="15612" max="15612" width="15.5703125" style="52" customWidth="1"/>
    <col min="15613" max="15613" width="46.42578125" style="52" customWidth="1"/>
    <col min="15614" max="15614" width="18.42578125" style="52" customWidth="1"/>
    <col min="15615" max="15615" width="15" style="52" customWidth="1"/>
    <col min="15616" max="15616" width="15.42578125" style="52" customWidth="1"/>
    <col min="15617" max="15617" width="17.42578125" style="52" customWidth="1"/>
    <col min="15618" max="15618" width="5.5703125" style="52" customWidth="1"/>
    <col min="15619" max="15619" width="5.42578125" style="52" customWidth="1"/>
    <col min="15620" max="15620" width="4" style="52" customWidth="1"/>
    <col min="15621" max="15621" width="16.42578125" style="52" customWidth="1"/>
    <col min="15622" max="15622" width="9.5703125" style="52" customWidth="1"/>
    <col min="15623" max="15623" width="17.85546875" style="52" customWidth="1"/>
    <col min="15624" max="15625" width="18.42578125" style="52" customWidth="1"/>
    <col min="15626" max="15626" width="13.5703125" style="52" customWidth="1"/>
    <col min="15627" max="15866" width="11.42578125" style="52"/>
    <col min="15867" max="15867" width="4.140625" style="52" customWidth="1"/>
    <col min="15868" max="15868" width="15.5703125" style="52" customWidth="1"/>
    <col min="15869" max="15869" width="46.42578125" style="52" customWidth="1"/>
    <col min="15870" max="15870" width="18.42578125" style="52" customWidth="1"/>
    <col min="15871" max="15871" width="15" style="52" customWidth="1"/>
    <col min="15872" max="15872" width="15.42578125" style="52" customWidth="1"/>
    <col min="15873" max="15873" width="17.42578125" style="52" customWidth="1"/>
    <col min="15874" max="15874" width="5.5703125" style="52" customWidth="1"/>
    <col min="15875" max="15875" width="5.42578125" style="52" customWidth="1"/>
    <col min="15876" max="15876" width="4" style="52" customWidth="1"/>
    <col min="15877" max="15877" width="16.42578125" style="52" customWidth="1"/>
    <col min="15878" max="15878" width="9.5703125" style="52" customWidth="1"/>
    <col min="15879" max="15879" width="17.85546875" style="52" customWidth="1"/>
    <col min="15880" max="15881" width="18.42578125" style="52" customWidth="1"/>
    <col min="15882" max="15882" width="13.5703125" style="52" customWidth="1"/>
    <col min="15883" max="16122" width="11.42578125" style="52"/>
    <col min="16123" max="16123" width="4.140625" style="52" customWidth="1"/>
    <col min="16124" max="16124" width="15.5703125" style="52" customWidth="1"/>
    <col min="16125" max="16125" width="46.42578125" style="52" customWidth="1"/>
    <col min="16126" max="16126" width="18.42578125" style="52" customWidth="1"/>
    <col min="16127" max="16127" width="15" style="52" customWidth="1"/>
    <col min="16128" max="16128" width="15.42578125" style="52" customWidth="1"/>
    <col min="16129" max="16129" width="17.42578125" style="52" customWidth="1"/>
    <col min="16130" max="16130" width="5.5703125" style="52" customWidth="1"/>
    <col min="16131" max="16131" width="5.42578125" style="52" customWidth="1"/>
    <col min="16132" max="16132" width="4" style="52" customWidth="1"/>
    <col min="16133" max="16133" width="16.42578125" style="52" customWidth="1"/>
    <col min="16134" max="16134" width="9.5703125" style="52" customWidth="1"/>
    <col min="16135" max="16135" width="17.85546875" style="52" customWidth="1"/>
    <col min="16136" max="16137" width="18.42578125" style="52" customWidth="1"/>
    <col min="16138" max="16138" width="13.5703125" style="52" customWidth="1"/>
    <col min="16139" max="16384" width="11.42578125" style="52"/>
  </cols>
  <sheetData>
    <row r="1" spans="1:9" ht="29.25" customHeight="1" x14ac:dyDescent="0.2">
      <c r="B1" s="202" t="s">
        <v>90</v>
      </c>
      <c r="C1" s="203"/>
      <c r="D1" s="203"/>
      <c r="E1" s="203"/>
      <c r="F1" s="203"/>
      <c r="G1" s="203"/>
      <c r="H1" s="204"/>
      <c r="I1" s="51"/>
    </row>
    <row r="2" spans="1:9" ht="13.5" customHeight="1" thickBot="1" x14ac:dyDescent="0.25">
      <c r="B2" s="53"/>
      <c r="C2" s="51"/>
      <c r="D2" s="51"/>
      <c r="E2" s="51"/>
      <c r="F2" s="51"/>
      <c r="G2" s="51"/>
      <c r="H2" s="51"/>
      <c r="I2" s="51"/>
    </row>
    <row r="3" spans="1:9" ht="13.5" customHeight="1" x14ac:dyDescent="0.2">
      <c r="B3" s="53"/>
      <c r="C3" s="54" t="s">
        <v>74</v>
      </c>
      <c r="D3" s="112">
        <v>60</v>
      </c>
      <c r="E3" s="51"/>
      <c r="F3" s="51"/>
      <c r="G3" s="51"/>
      <c r="H3" s="51"/>
      <c r="I3" s="51"/>
    </row>
    <row r="4" spans="1:9" ht="13.5" customHeight="1" thickBot="1" x14ac:dyDescent="0.25">
      <c r="B4" s="53"/>
      <c r="C4" s="55" t="s">
        <v>105</v>
      </c>
      <c r="D4" s="56">
        <f>'Estructura de costo'!H20</f>
        <v>0</v>
      </c>
      <c r="E4" s="51"/>
      <c r="F4" s="51"/>
      <c r="G4" s="51"/>
      <c r="H4" s="51"/>
      <c r="I4" s="51"/>
    </row>
    <row r="5" spans="1:9" ht="13.5" customHeight="1" x14ac:dyDescent="0.2">
      <c r="B5" s="53"/>
      <c r="C5" s="54" t="s">
        <v>36</v>
      </c>
      <c r="D5" s="57">
        <f>SUM(D4:D4)</f>
        <v>0</v>
      </c>
      <c r="E5" s="51"/>
      <c r="F5" s="51"/>
      <c r="G5" s="51"/>
      <c r="H5" s="51"/>
      <c r="I5" s="51"/>
    </row>
    <row r="6" spans="1:9" ht="13.5" customHeight="1" x14ac:dyDescent="0.2">
      <c r="B6" s="53"/>
      <c r="C6" s="55" t="s">
        <v>37</v>
      </c>
      <c r="D6" s="56"/>
      <c r="E6" s="58"/>
      <c r="F6" s="51"/>
      <c r="G6" s="51"/>
      <c r="H6" s="59"/>
      <c r="I6" s="59"/>
    </row>
    <row r="7" spans="1:9" ht="13.5" customHeight="1" x14ac:dyDescent="0.2">
      <c r="B7" s="53"/>
      <c r="C7" s="55" t="s">
        <v>38</v>
      </c>
      <c r="D7" s="56"/>
      <c r="E7" s="58"/>
      <c r="F7" s="51"/>
      <c r="G7" s="51"/>
      <c r="H7" s="59"/>
      <c r="I7" s="59"/>
    </row>
    <row r="8" spans="1:9" ht="13.5" customHeight="1" x14ac:dyDescent="0.2">
      <c r="B8" s="53"/>
      <c r="C8" s="55" t="s">
        <v>87</v>
      </c>
      <c r="D8" s="56">
        <f>+D5*0.1</f>
        <v>0</v>
      </c>
      <c r="E8" s="51"/>
      <c r="F8" s="51"/>
      <c r="G8" s="51"/>
      <c r="H8" s="51"/>
      <c r="I8" s="51"/>
    </row>
    <row r="9" spans="1:9" ht="13.5" customHeight="1" thickBot="1" x14ac:dyDescent="0.25">
      <c r="B9" s="53"/>
      <c r="C9" s="61" t="s">
        <v>106</v>
      </c>
      <c r="D9" s="62"/>
      <c r="E9" s="51"/>
      <c r="F9" s="63"/>
      <c r="G9" s="63"/>
      <c r="H9" s="51"/>
      <c r="I9" s="51"/>
    </row>
    <row r="10" spans="1:9" ht="13.5" customHeight="1" thickBot="1" x14ac:dyDescent="0.25">
      <c r="B10" s="64"/>
      <c r="C10" s="61" t="s">
        <v>107</v>
      </c>
      <c r="D10" s="62">
        <f>1.18*D9</f>
        <v>0</v>
      </c>
      <c r="E10" s="66"/>
      <c r="F10" s="66"/>
      <c r="G10" s="66"/>
      <c r="H10" s="66"/>
      <c r="I10" s="51"/>
    </row>
    <row r="11" spans="1:9" ht="13.5" thickBot="1" x14ac:dyDescent="0.25">
      <c r="B11" s="110" t="s">
        <v>39</v>
      </c>
      <c r="C11" s="67"/>
      <c r="D11" s="67"/>
      <c r="E11" s="67"/>
      <c r="F11" s="67"/>
      <c r="G11" s="67"/>
      <c r="H11" s="68"/>
      <c r="I11" s="69"/>
    </row>
    <row r="12" spans="1:9" ht="13.5" thickBot="1" x14ac:dyDescent="0.25">
      <c r="B12" s="70" t="s">
        <v>40</v>
      </c>
      <c r="C12" s="71" t="s">
        <v>41</v>
      </c>
      <c r="D12" s="71" t="s">
        <v>42</v>
      </c>
      <c r="E12" s="71" t="s">
        <v>7</v>
      </c>
      <c r="F12" s="71" t="s">
        <v>43</v>
      </c>
      <c r="G12" s="71" t="s">
        <v>71</v>
      </c>
      <c r="H12" s="72" t="s">
        <v>44</v>
      </c>
      <c r="I12" s="73"/>
    </row>
    <row r="13" spans="1:9" ht="13.5" thickBot="1" x14ac:dyDescent="0.25">
      <c r="B13" s="74"/>
      <c r="C13" s="75"/>
      <c r="D13" s="75"/>
      <c r="E13" s="75"/>
      <c r="F13" s="75"/>
      <c r="G13" s="75"/>
      <c r="H13" s="76"/>
    </row>
    <row r="14" spans="1:9" ht="13.5" thickBot="1" x14ac:dyDescent="0.25">
      <c r="A14" s="60"/>
      <c r="B14" s="78">
        <v>1</v>
      </c>
      <c r="C14" s="79" t="s">
        <v>45</v>
      </c>
      <c r="D14" s="79"/>
      <c r="E14" s="79"/>
      <c r="F14" s="80"/>
      <c r="G14" s="80"/>
      <c r="H14" s="81">
        <f>SUM(H15:H20)</f>
        <v>0</v>
      </c>
      <c r="I14" s="60"/>
    </row>
    <row r="15" spans="1:9" hidden="1" x14ac:dyDescent="0.2">
      <c r="A15" s="60"/>
      <c r="B15" s="85"/>
      <c r="C15" s="52" t="s">
        <v>46</v>
      </c>
      <c r="D15" s="137" t="s">
        <v>75</v>
      </c>
      <c r="E15" s="84"/>
      <c r="F15" s="138"/>
      <c r="G15" s="134"/>
      <c r="H15" s="135"/>
    </row>
    <row r="16" spans="1:9" x14ac:dyDescent="0.2">
      <c r="A16" s="60"/>
      <c r="B16" s="85"/>
      <c r="C16" s="52" t="s">
        <v>47</v>
      </c>
      <c r="D16" s="137" t="s">
        <v>73</v>
      </c>
      <c r="E16" s="84">
        <f>D3</f>
        <v>60</v>
      </c>
      <c r="F16" s="138"/>
      <c r="G16" s="134">
        <v>1</v>
      </c>
      <c r="H16" s="135">
        <f>F16*E16*G16</f>
        <v>0</v>
      </c>
    </row>
    <row r="17" spans="1:9" x14ac:dyDescent="0.2">
      <c r="A17" s="60"/>
      <c r="B17" s="85"/>
      <c r="C17" s="52" t="s">
        <v>48</v>
      </c>
      <c r="D17" s="137" t="s">
        <v>73</v>
      </c>
      <c r="E17" s="84">
        <f t="shared" ref="E17:E18" si="0">E16</f>
        <v>60</v>
      </c>
      <c r="F17" s="84"/>
      <c r="G17" s="133">
        <v>1</v>
      </c>
      <c r="H17" s="135">
        <f>F17*E17*G17</f>
        <v>0</v>
      </c>
    </row>
    <row r="18" spans="1:9" x14ac:dyDescent="0.2">
      <c r="A18" s="60"/>
      <c r="B18" s="85"/>
      <c r="C18" s="52" t="s">
        <v>49</v>
      </c>
      <c r="D18" s="137" t="s">
        <v>73</v>
      </c>
      <c r="E18" s="84">
        <f t="shared" si="0"/>
        <v>60</v>
      </c>
      <c r="F18" s="84"/>
      <c r="G18" s="133">
        <v>1</v>
      </c>
      <c r="H18" s="135">
        <f>F18*E18*G18</f>
        <v>0</v>
      </c>
    </row>
    <row r="19" spans="1:9" x14ac:dyDescent="0.2">
      <c r="A19" s="60"/>
      <c r="B19" s="85"/>
      <c r="C19" s="52" t="s">
        <v>50</v>
      </c>
      <c r="D19" s="137" t="s">
        <v>73</v>
      </c>
      <c r="E19" s="84">
        <f>D3</f>
        <v>60</v>
      </c>
      <c r="F19" s="84"/>
      <c r="G19" s="133">
        <v>0.1</v>
      </c>
      <c r="H19" s="135">
        <f>F19*E19*G19</f>
        <v>0</v>
      </c>
    </row>
    <row r="20" spans="1:9" ht="13.5" thickBot="1" x14ac:dyDescent="0.25">
      <c r="A20" s="60"/>
      <c r="B20" s="85"/>
      <c r="C20" s="52" t="s">
        <v>88</v>
      </c>
      <c r="D20" s="137" t="s">
        <v>73</v>
      </c>
      <c r="E20" s="84">
        <v>15</v>
      </c>
      <c r="F20" s="84"/>
      <c r="G20" s="133">
        <v>1</v>
      </c>
      <c r="H20" s="135">
        <f>F20*E20*G20</f>
        <v>0</v>
      </c>
    </row>
    <row r="21" spans="1:9" ht="13.5" thickBot="1" x14ac:dyDescent="0.25">
      <c r="A21" s="60"/>
      <c r="B21" s="78">
        <v>2</v>
      </c>
      <c r="C21" s="79" t="s">
        <v>70</v>
      </c>
      <c r="D21" s="79"/>
      <c r="E21" s="79"/>
      <c r="F21" s="80"/>
      <c r="G21" s="80"/>
      <c r="H21" s="81">
        <f>SUM(H22:H23)</f>
        <v>0</v>
      </c>
    </row>
    <row r="22" spans="1:9" x14ac:dyDescent="0.2">
      <c r="A22" s="60"/>
      <c r="B22" s="85"/>
      <c r="C22" s="52" t="s">
        <v>84</v>
      </c>
      <c r="D22" s="82" t="s">
        <v>73</v>
      </c>
      <c r="E22" s="84">
        <f>D3</f>
        <v>60</v>
      </c>
      <c r="F22" s="84"/>
      <c r="G22" s="133">
        <v>0.5</v>
      </c>
      <c r="H22" s="83">
        <f>F22*E22*G22</f>
        <v>0</v>
      </c>
    </row>
    <row r="23" spans="1:9" x14ac:dyDescent="0.2">
      <c r="B23" s="85"/>
      <c r="D23" s="60"/>
      <c r="E23" s="60"/>
      <c r="F23" s="86"/>
      <c r="G23" s="86"/>
      <c r="H23" s="87"/>
      <c r="I23" s="60"/>
    </row>
    <row r="24" spans="1:9" ht="13.5" thickBot="1" x14ac:dyDescent="0.25">
      <c r="B24" s="85"/>
      <c r="D24" s="60"/>
      <c r="E24" s="60"/>
      <c r="F24" s="86"/>
      <c r="G24" s="86"/>
      <c r="H24" s="87"/>
      <c r="I24" s="60"/>
    </row>
    <row r="25" spans="1:9" ht="13.5" thickBot="1" x14ac:dyDescent="0.25">
      <c r="B25" s="88"/>
      <c r="C25" s="89" t="s">
        <v>51</v>
      </c>
      <c r="D25" s="90"/>
      <c r="E25" s="90"/>
      <c r="F25" s="91"/>
      <c r="G25" s="91"/>
      <c r="H25" s="92">
        <f>+H14+H21</f>
        <v>0</v>
      </c>
      <c r="I25" s="93"/>
    </row>
    <row r="26" spans="1:9" ht="16.5" thickBot="1" x14ac:dyDescent="0.3">
      <c r="H26" s="94" t="e">
        <f>H25/D5</f>
        <v>#DIV/0!</v>
      </c>
      <c r="I26" s="95"/>
    </row>
    <row r="27" spans="1:9" ht="13.5" thickBot="1" x14ac:dyDescent="0.25"/>
    <row r="28" spans="1:9" ht="13.5" thickBot="1" x14ac:dyDescent="0.25">
      <c r="B28" s="111" t="s">
        <v>52</v>
      </c>
      <c r="C28" s="96"/>
      <c r="D28" s="96"/>
      <c r="E28" s="96"/>
      <c r="F28" s="96"/>
      <c r="G28" s="96"/>
      <c r="H28" s="97"/>
      <c r="I28" s="98"/>
    </row>
    <row r="29" spans="1:9" ht="13.5" thickBot="1" x14ac:dyDescent="0.25">
      <c r="B29" s="70" t="s">
        <v>40</v>
      </c>
      <c r="C29" s="71" t="s">
        <v>41</v>
      </c>
      <c r="D29" s="71" t="s">
        <v>42</v>
      </c>
      <c r="E29" s="71" t="s">
        <v>7</v>
      </c>
      <c r="F29" s="71" t="s">
        <v>43</v>
      </c>
      <c r="G29" s="71"/>
      <c r="H29" s="72" t="s">
        <v>53</v>
      </c>
      <c r="I29" s="73"/>
    </row>
    <row r="30" spans="1:9" ht="13.5" thickBot="1" x14ac:dyDescent="0.25">
      <c r="B30" s="74"/>
      <c r="C30" s="75"/>
      <c r="D30" s="75"/>
      <c r="E30" s="75"/>
      <c r="F30" s="75"/>
      <c r="G30" s="75"/>
      <c r="H30" s="76"/>
    </row>
    <row r="31" spans="1:9" ht="13.5" thickBot="1" x14ac:dyDescent="0.25">
      <c r="B31" s="99">
        <v>1</v>
      </c>
      <c r="C31" s="79" t="s">
        <v>54</v>
      </c>
      <c r="D31" s="79"/>
      <c r="E31" s="100"/>
      <c r="F31" s="80"/>
      <c r="G31" s="80"/>
      <c r="H31" s="81">
        <f>SUM(H32:H32)</f>
        <v>0</v>
      </c>
      <c r="I31" s="101"/>
    </row>
    <row r="32" spans="1:9" x14ac:dyDescent="0.2">
      <c r="B32" s="74"/>
      <c r="C32" s="75" t="s">
        <v>104</v>
      </c>
      <c r="D32" s="114" t="s">
        <v>73</v>
      </c>
      <c r="E32" s="115">
        <v>60</v>
      </c>
      <c r="F32" s="115"/>
      <c r="G32" s="133">
        <v>1</v>
      </c>
      <c r="H32" s="116">
        <f>F32*E32</f>
        <v>0</v>
      </c>
    </row>
    <row r="33" spans="2:9" ht="6" customHeight="1" x14ac:dyDescent="0.2">
      <c r="B33" s="77"/>
      <c r="D33" s="82"/>
      <c r="E33" s="84"/>
      <c r="F33" s="84"/>
      <c r="G33" s="84"/>
      <c r="H33" s="83"/>
    </row>
    <row r="34" spans="2:9" hidden="1" x14ac:dyDescent="0.2">
      <c r="B34" s="117"/>
      <c r="C34" s="84"/>
      <c r="D34" s="84"/>
      <c r="E34" s="84"/>
      <c r="F34" s="84"/>
      <c r="G34" s="84"/>
      <c r="H34" s="83"/>
      <c r="I34" s="101"/>
    </row>
    <row r="35" spans="2:9" hidden="1" x14ac:dyDescent="0.2">
      <c r="B35" s="117"/>
      <c r="C35" s="84"/>
      <c r="D35" s="84"/>
      <c r="E35" s="84"/>
      <c r="F35" s="84"/>
      <c r="G35" s="84"/>
      <c r="H35" s="83"/>
      <c r="I35" s="102"/>
    </row>
    <row r="36" spans="2:9" hidden="1" x14ac:dyDescent="0.2">
      <c r="B36" s="117"/>
      <c r="C36" s="84"/>
      <c r="D36" s="84"/>
      <c r="E36" s="84"/>
      <c r="F36" s="84"/>
      <c r="G36" s="84"/>
      <c r="H36" s="83"/>
      <c r="I36" s="102"/>
    </row>
    <row r="37" spans="2:9" hidden="1" x14ac:dyDescent="0.2">
      <c r="B37" s="117"/>
      <c r="C37" s="84"/>
      <c r="D37" s="84"/>
      <c r="E37" s="84"/>
      <c r="F37" s="84"/>
      <c r="G37" s="84"/>
      <c r="H37" s="83"/>
    </row>
    <row r="38" spans="2:9" hidden="1" x14ac:dyDescent="0.2">
      <c r="B38" s="77"/>
      <c r="D38" s="82"/>
      <c r="E38" s="84"/>
      <c r="F38" s="84"/>
      <c r="G38" s="84"/>
      <c r="H38" s="83"/>
    </row>
    <row r="39" spans="2:9" ht="13.5" thickBot="1" x14ac:dyDescent="0.25">
      <c r="B39" s="118"/>
      <c r="C39" s="65"/>
      <c r="D39" s="65"/>
      <c r="E39" s="65"/>
      <c r="F39" s="119"/>
      <c r="G39" s="119"/>
      <c r="H39" s="120"/>
    </row>
    <row r="40" spans="2:9" ht="13.5" thickBot="1" x14ac:dyDescent="0.25">
      <c r="B40" s="103"/>
      <c r="C40" s="104" t="s">
        <v>55</v>
      </c>
      <c r="D40" s="105"/>
      <c r="E40" s="105"/>
      <c r="F40" s="106"/>
      <c r="G40" s="106"/>
      <c r="H40" s="107">
        <f>+H34+H31</f>
        <v>0</v>
      </c>
      <c r="I40" s="108"/>
    </row>
    <row r="41" spans="2:9" ht="16.5" thickBot="1" x14ac:dyDescent="0.3">
      <c r="D41" s="84"/>
      <c r="H41" s="94" t="e">
        <f>+H40/D5</f>
        <v>#DIV/0!</v>
      </c>
      <c r="I41" s="95"/>
    </row>
  </sheetData>
  <dataConsolidate/>
  <mergeCells count="1">
    <mergeCell ref="B1:H1"/>
  </mergeCells>
  <printOptions horizontalCentered="1" verticalCentered="1"/>
  <pageMargins left="0.74803149606299213" right="0.74803149606299213" top="0.51181102362204722" bottom="0.43307086614173229" header="0" footer="0"/>
  <pageSetup paperSize="9" scale="58" orientation="portrait" r:id="rId1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Estructura 23</vt:lpstr>
      <vt:lpstr>RESUMEN</vt:lpstr>
      <vt:lpstr>Estructura de costo</vt:lpstr>
      <vt:lpstr>GG 1</vt:lpstr>
      <vt:lpstr>'Estructura 23'!Área_de_impresión</vt:lpstr>
      <vt:lpstr>'Estructura de costo'!Área_de_impresión</vt:lpstr>
      <vt:lpstr>'GG 1'!Área_de_impresión</vt:lpstr>
      <vt:lpstr>RESUMEN!Área_de_impresión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Remuzgo Bueno, Fernando</dc:creator>
  <cp:keywords/>
  <dc:description/>
  <cp:lastModifiedBy>Cristhoper Cruz Pacheco</cp:lastModifiedBy>
  <cp:revision/>
  <cp:lastPrinted>2026-06-10T16:23:55Z</cp:lastPrinted>
  <dcterms:created xsi:type="dcterms:W3CDTF">2018-08-15T21:47:45Z</dcterms:created>
  <dcterms:modified xsi:type="dcterms:W3CDTF">2026-06-10T16:29:45Z</dcterms:modified>
  <cp:category/>
  <cp:contentStatus/>
</cp:coreProperties>
</file>